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6750" tabRatio="838" activeTab="8"/>
  </bookViews>
  <sheets>
    <sheet name="5.2.4_CB=0" sheetId="8" r:id="rId1"/>
    <sheet name="5.2.4_CB=0.8" sheetId="13" r:id="rId2"/>
    <sheet name="5.2.4_CB=1.0" sheetId="14" r:id="rId3"/>
    <sheet name="5.2.4_CB=1.2" sheetId="15" r:id="rId4"/>
    <sheet name="5.2.4_CB=1.6" sheetId="17" r:id="rId5"/>
    <sheet name="5.2.4_CB=1.4" sheetId="16" r:id="rId6"/>
    <sheet name="5.2.4_CB=1.8" sheetId="18" r:id="rId7"/>
    <sheet name="5.2.4_CB=2.0" sheetId="19" r:id="rId8"/>
    <sheet name="5.2.4" sheetId="20" r:id="rId9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20" l="1"/>
  <c r="G4" i="20"/>
  <c r="F4" i="20"/>
  <c r="E4" i="20"/>
  <c r="D4" i="20"/>
  <c r="C4" i="20"/>
  <c r="I4" i="20"/>
  <c r="I3" i="20"/>
  <c r="H3" i="20"/>
  <c r="G3" i="20"/>
  <c r="F3" i="20"/>
  <c r="E3" i="20"/>
  <c r="D3" i="20"/>
  <c r="C3" i="20"/>
  <c r="I2" i="20"/>
  <c r="H2" i="20"/>
  <c r="G2" i="20"/>
  <c r="F2" i="20"/>
  <c r="E2" i="20"/>
  <c r="D2" i="20"/>
  <c r="C2" i="20"/>
  <c r="B4" i="20"/>
  <c r="B2" i="20"/>
  <c r="B3" i="20"/>
  <c r="J11" i="13"/>
  <c r="J11" i="14"/>
  <c r="J11" i="15"/>
  <c r="J11" i="17"/>
  <c r="J11" i="16"/>
  <c r="J11" i="18"/>
  <c r="J11" i="19"/>
  <c r="J11" i="8"/>
  <c r="J21" i="16" l="1"/>
  <c r="J21" i="13"/>
  <c r="J21" i="14"/>
  <c r="J21" i="15"/>
  <c r="J21" i="17"/>
  <c r="J21" i="18"/>
  <c r="J21" i="19"/>
  <c r="J21" i="8"/>
  <c r="J12" i="13"/>
  <c r="J12" i="14"/>
  <c r="J12" i="15"/>
  <c r="J12" i="16"/>
  <c r="J12" i="17"/>
  <c r="J12" i="18"/>
  <c r="J12" i="19"/>
  <c r="J12" i="8"/>
  <c r="J3" i="13"/>
  <c r="J3" i="14"/>
  <c r="J3" i="15"/>
  <c r="J3" i="16"/>
  <c r="J3" i="17"/>
  <c r="J3" i="18"/>
  <c r="J3" i="19"/>
  <c r="J3" i="8"/>
  <c r="G25" i="13"/>
  <c r="F25" i="13"/>
  <c r="G24" i="13"/>
  <c r="F24" i="13"/>
  <c r="G23" i="13"/>
  <c r="F23" i="13"/>
  <c r="G22" i="13"/>
  <c r="F22" i="13"/>
  <c r="G21" i="13"/>
  <c r="F21" i="13"/>
  <c r="G20" i="13"/>
  <c r="F20" i="13"/>
  <c r="G19" i="13"/>
  <c r="F19" i="13"/>
  <c r="G18" i="13"/>
  <c r="F18" i="13"/>
  <c r="G17" i="13"/>
  <c r="F17" i="13"/>
  <c r="G16" i="13"/>
  <c r="F16" i="13"/>
  <c r="G15" i="13"/>
  <c r="F15" i="13"/>
  <c r="G14" i="13"/>
  <c r="F14" i="13"/>
  <c r="G13" i="13"/>
  <c r="F13" i="13"/>
  <c r="G12" i="13"/>
  <c r="F12" i="13"/>
  <c r="G11" i="13"/>
  <c r="F11" i="13"/>
  <c r="G10" i="13"/>
  <c r="F10" i="13"/>
  <c r="G9" i="13"/>
  <c r="F9" i="13"/>
  <c r="G8" i="13"/>
  <c r="F8" i="13"/>
  <c r="G7" i="13"/>
  <c r="F7" i="13"/>
  <c r="G6" i="13"/>
  <c r="F6" i="13"/>
  <c r="G5" i="13"/>
  <c r="F5" i="13"/>
  <c r="G4" i="13"/>
  <c r="F4" i="13"/>
  <c r="G3" i="13"/>
  <c r="F3" i="13"/>
  <c r="G2" i="13"/>
  <c r="F2" i="13"/>
  <c r="G25" i="14"/>
  <c r="F25" i="14"/>
  <c r="G24" i="14"/>
  <c r="F24" i="14"/>
  <c r="G23" i="14"/>
  <c r="F23" i="14"/>
  <c r="G22" i="14"/>
  <c r="F22" i="14"/>
  <c r="G21" i="14"/>
  <c r="F21" i="14"/>
  <c r="G20" i="14"/>
  <c r="F20" i="14"/>
  <c r="G19" i="14"/>
  <c r="F19" i="14"/>
  <c r="G18" i="14"/>
  <c r="F18" i="14"/>
  <c r="G17" i="14"/>
  <c r="F17" i="14"/>
  <c r="G16" i="14"/>
  <c r="F16" i="14"/>
  <c r="G15" i="14"/>
  <c r="F15" i="14"/>
  <c r="G14" i="14"/>
  <c r="F14" i="14"/>
  <c r="G13" i="14"/>
  <c r="F13" i="14"/>
  <c r="G12" i="14"/>
  <c r="F12" i="14"/>
  <c r="G11" i="14"/>
  <c r="F11" i="14"/>
  <c r="G10" i="14"/>
  <c r="F10" i="14"/>
  <c r="G9" i="14"/>
  <c r="F9" i="14"/>
  <c r="G8" i="14"/>
  <c r="F8" i="14"/>
  <c r="G7" i="14"/>
  <c r="F7" i="14"/>
  <c r="G6" i="14"/>
  <c r="F6" i="14"/>
  <c r="G5" i="14"/>
  <c r="F5" i="14"/>
  <c r="G4" i="14"/>
  <c r="F4" i="14"/>
  <c r="G3" i="14"/>
  <c r="F3" i="14"/>
  <c r="G2" i="14"/>
  <c r="F2" i="14"/>
  <c r="G25" i="15"/>
  <c r="F25" i="15"/>
  <c r="G24" i="15"/>
  <c r="F24" i="15"/>
  <c r="G23" i="15"/>
  <c r="F23" i="15"/>
  <c r="G22" i="15"/>
  <c r="F22" i="15"/>
  <c r="G21" i="15"/>
  <c r="F21" i="15"/>
  <c r="G20" i="15"/>
  <c r="F20" i="15"/>
  <c r="G19" i="15"/>
  <c r="F19" i="15"/>
  <c r="G18" i="15"/>
  <c r="F18" i="15"/>
  <c r="G17" i="15"/>
  <c r="F17" i="15"/>
  <c r="G16" i="15"/>
  <c r="F16" i="15"/>
  <c r="G15" i="15"/>
  <c r="F15" i="15"/>
  <c r="G14" i="15"/>
  <c r="F14" i="15"/>
  <c r="G13" i="15"/>
  <c r="F13" i="15"/>
  <c r="G12" i="15"/>
  <c r="F12" i="15"/>
  <c r="G11" i="15"/>
  <c r="F11" i="15"/>
  <c r="G10" i="15"/>
  <c r="F10" i="15"/>
  <c r="G9" i="15"/>
  <c r="F9" i="15"/>
  <c r="G8" i="15"/>
  <c r="F8" i="15"/>
  <c r="G7" i="15"/>
  <c r="F7" i="15"/>
  <c r="G6" i="15"/>
  <c r="F6" i="15"/>
  <c r="G5" i="15"/>
  <c r="F5" i="15"/>
  <c r="G4" i="15"/>
  <c r="F4" i="15"/>
  <c r="G3" i="15"/>
  <c r="F3" i="15"/>
  <c r="G2" i="15"/>
  <c r="F2" i="15"/>
  <c r="G25" i="16"/>
  <c r="F25" i="16"/>
  <c r="G24" i="16"/>
  <c r="F24" i="16"/>
  <c r="G23" i="16"/>
  <c r="F23" i="16"/>
  <c r="G22" i="16"/>
  <c r="F22" i="16"/>
  <c r="G21" i="16"/>
  <c r="F21" i="16"/>
  <c r="G20" i="16"/>
  <c r="F20" i="16"/>
  <c r="G19" i="16"/>
  <c r="F19" i="16"/>
  <c r="G18" i="16"/>
  <c r="F18" i="16"/>
  <c r="G17" i="16"/>
  <c r="F17" i="16"/>
  <c r="G16" i="16"/>
  <c r="F16" i="16"/>
  <c r="G15" i="16"/>
  <c r="F15" i="16"/>
  <c r="G14" i="16"/>
  <c r="F14" i="16"/>
  <c r="G13" i="16"/>
  <c r="F13" i="16"/>
  <c r="G12" i="16"/>
  <c r="F12" i="16"/>
  <c r="G11" i="16"/>
  <c r="F11" i="16"/>
  <c r="G10" i="16"/>
  <c r="F10" i="16"/>
  <c r="G9" i="16"/>
  <c r="F9" i="16"/>
  <c r="G8" i="16"/>
  <c r="F8" i="16"/>
  <c r="G7" i="16"/>
  <c r="F7" i="16"/>
  <c r="G6" i="16"/>
  <c r="F6" i="16"/>
  <c r="G5" i="16"/>
  <c r="F5" i="16"/>
  <c r="G4" i="16"/>
  <c r="F4" i="16"/>
  <c r="G3" i="16"/>
  <c r="F3" i="16"/>
  <c r="G2" i="16"/>
  <c r="F2" i="16"/>
  <c r="G25" i="17"/>
  <c r="F25" i="17"/>
  <c r="G24" i="17"/>
  <c r="F24" i="17"/>
  <c r="G23" i="17"/>
  <c r="F23" i="17"/>
  <c r="G22" i="17"/>
  <c r="F22" i="17"/>
  <c r="G21" i="17"/>
  <c r="F21" i="17"/>
  <c r="G20" i="17"/>
  <c r="F20" i="17"/>
  <c r="G19" i="17"/>
  <c r="F19" i="17"/>
  <c r="G18" i="17"/>
  <c r="F18" i="17"/>
  <c r="G17" i="17"/>
  <c r="F17" i="17"/>
  <c r="G16" i="17"/>
  <c r="F16" i="17"/>
  <c r="G15" i="17"/>
  <c r="F15" i="17"/>
  <c r="G14" i="17"/>
  <c r="F14" i="17"/>
  <c r="G13" i="17"/>
  <c r="F13" i="17"/>
  <c r="G12" i="17"/>
  <c r="F12" i="17"/>
  <c r="G11" i="17"/>
  <c r="F11" i="17"/>
  <c r="G10" i="17"/>
  <c r="F10" i="17"/>
  <c r="G9" i="17"/>
  <c r="F9" i="17"/>
  <c r="G8" i="17"/>
  <c r="F8" i="17"/>
  <c r="G7" i="17"/>
  <c r="F7" i="17"/>
  <c r="G6" i="17"/>
  <c r="F6" i="17"/>
  <c r="G5" i="17"/>
  <c r="F5" i="17"/>
  <c r="G4" i="17"/>
  <c r="F4" i="17"/>
  <c r="G3" i="17"/>
  <c r="F3" i="17"/>
  <c r="G2" i="17"/>
  <c r="F2" i="17"/>
  <c r="G25" i="18"/>
  <c r="F25" i="18"/>
  <c r="G24" i="18"/>
  <c r="F24" i="18"/>
  <c r="G23" i="18"/>
  <c r="F23" i="18"/>
  <c r="G22" i="18"/>
  <c r="F22" i="18"/>
  <c r="G21" i="18"/>
  <c r="F21" i="18"/>
  <c r="G20" i="18"/>
  <c r="F20" i="18"/>
  <c r="G19" i="18"/>
  <c r="F19" i="18"/>
  <c r="G18" i="18"/>
  <c r="F18" i="18"/>
  <c r="G17" i="18"/>
  <c r="F17" i="18"/>
  <c r="G16" i="18"/>
  <c r="F16" i="18"/>
  <c r="G15" i="18"/>
  <c r="F15" i="18"/>
  <c r="G14" i="18"/>
  <c r="F14" i="18"/>
  <c r="G13" i="18"/>
  <c r="F13" i="18"/>
  <c r="G12" i="18"/>
  <c r="F12" i="18"/>
  <c r="G11" i="18"/>
  <c r="F11" i="18"/>
  <c r="G10" i="18"/>
  <c r="F10" i="18"/>
  <c r="G9" i="18"/>
  <c r="F9" i="18"/>
  <c r="G8" i="18"/>
  <c r="F8" i="18"/>
  <c r="G7" i="18"/>
  <c r="F7" i="18"/>
  <c r="G6" i="18"/>
  <c r="F6" i="18"/>
  <c r="G5" i="18"/>
  <c r="F5" i="18"/>
  <c r="G4" i="18"/>
  <c r="F4" i="18"/>
  <c r="G3" i="18"/>
  <c r="F3" i="18"/>
  <c r="G2" i="18"/>
  <c r="F2" i="18"/>
  <c r="G25" i="19"/>
  <c r="F25" i="19"/>
  <c r="G24" i="19"/>
  <c r="F24" i="19"/>
  <c r="G23" i="19"/>
  <c r="F23" i="19"/>
  <c r="G22" i="19"/>
  <c r="F22" i="19"/>
  <c r="G21" i="19"/>
  <c r="F21" i="19"/>
  <c r="G20" i="19"/>
  <c r="F20" i="19"/>
  <c r="G19" i="19"/>
  <c r="F19" i="19"/>
  <c r="G18" i="19"/>
  <c r="F18" i="19"/>
  <c r="G17" i="19"/>
  <c r="F17" i="19"/>
  <c r="G16" i="19"/>
  <c r="F16" i="19"/>
  <c r="G15" i="19"/>
  <c r="F15" i="19"/>
  <c r="G14" i="19"/>
  <c r="F14" i="19"/>
  <c r="G13" i="19"/>
  <c r="F13" i="19"/>
  <c r="G12" i="19"/>
  <c r="F12" i="19"/>
  <c r="G11" i="19"/>
  <c r="F11" i="19"/>
  <c r="G10" i="19"/>
  <c r="F10" i="19"/>
  <c r="G9" i="19"/>
  <c r="F9" i="19"/>
  <c r="G8" i="19"/>
  <c r="F8" i="19"/>
  <c r="G7" i="19"/>
  <c r="F7" i="19"/>
  <c r="G6" i="19"/>
  <c r="F6" i="19"/>
  <c r="G5" i="19"/>
  <c r="F5" i="19"/>
  <c r="G4" i="19"/>
  <c r="F4" i="19"/>
  <c r="G3" i="19"/>
  <c r="F3" i="19"/>
  <c r="G2" i="19"/>
  <c r="F2" i="19"/>
  <c r="G25" i="8"/>
  <c r="F25" i="8"/>
  <c r="G24" i="8"/>
  <c r="F24" i="8"/>
  <c r="G23" i="8"/>
  <c r="F23" i="8"/>
  <c r="G22" i="8"/>
  <c r="F22" i="8"/>
  <c r="G21" i="8"/>
  <c r="F21" i="8"/>
  <c r="G20" i="8"/>
  <c r="F20" i="8"/>
  <c r="G19" i="8"/>
  <c r="F19" i="8"/>
  <c r="G18" i="8"/>
  <c r="F18" i="8"/>
  <c r="G17" i="8"/>
  <c r="F17" i="8"/>
  <c r="G16" i="8"/>
  <c r="F16" i="8"/>
  <c r="G15" i="8"/>
  <c r="F15" i="8"/>
  <c r="G14" i="8"/>
  <c r="F14" i="8"/>
  <c r="G13" i="8"/>
  <c r="F13" i="8"/>
  <c r="G12" i="8"/>
  <c r="F12" i="8"/>
  <c r="G11" i="8"/>
  <c r="F11" i="8"/>
  <c r="G10" i="8"/>
  <c r="F10" i="8"/>
  <c r="G9" i="8"/>
  <c r="F9" i="8"/>
  <c r="G8" i="8"/>
  <c r="F8" i="8"/>
  <c r="G7" i="8"/>
  <c r="F7" i="8"/>
  <c r="G6" i="8"/>
  <c r="F6" i="8"/>
  <c r="G5" i="8"/>
  <c r="F5" i="8"/>
  <c r="G4" i="8"/>
  <c r="F4" i="8"/>
  <c r="G3" i="8"/>
  <c r="F3" i="8"/>
  <c r="G2" i="8"/>
  <c r="J2" i="8" s="1"/>
  <c r="F2" i="8"/>
  <c r="J20" i="19" l="1"/>
  <c r="J25" i="19" s="1"/>
  <c r="J20" i="18"/>
  <c r="J25" i="18" s="1"/>
  <c r="J26" i="18" s="1"/>
  <c r="J20" i="17"/>
  <c r="J25" i="17" s="1"/>
  <c r="J26" i="17" s="1"/>
  <c r="J16" i="17"/>
  <c r="J17" i="17" s="1"/>
  <c r="J20" i="16"/>
  <c r="J25" i="16" s="1"/>
  <c r="J16" i="16"/>
  <c r="J17" i="16" s="1"/>
  <c r="J20" i="15"/>
  <c r="J16" i="15"/>
  <c r="J17" i="15" s="1"/>
  <c r="J20" i="14"/>
  <c r="J25" i="14" s="1"/>
  <c r="J26" i="14" s="1"/>
  <c r="J16" i="14"/>
  <c r="J17" i="14" s="1"/>
  <c r="J20" i="13"/>
  <c r="J25" i="13" s="1"/>
  <c r="J26" i="13" s="1"/>
  <c r="J16" i="13"/>
  <c r="J17" i="13" s="1"/>
  <c r="J7" i="8"/>
  <c r="J8" i="8" s="1"/>
  <c r="J26" i="16"/>
  <c r="J25" i="15"/>
  <c r="J26" i="15" s="1"/>
  <c r="J2" i="16"/>
  <c r="J7" i="16" s="1"/>
  <c r="J8" i="16" s="1"/>
  <c r="J20" i="8"/>
  <c r="J25" i="8" s="1"/>
  <c r="J2" i="19"/>
  <c r="J7" i="19" s="1"/>
  <c r="J8" i="19" s="1"/>
  <c r="J2" i="15"/>
  <c r="J7" i="15" s="1"/>
  <c r="J8" i="15" s="1"/>
  <c r="J26" i="19"/>
  <c r="J26" i="8"/>
  <c r="J16" i="18"/>
  <c r="J17" i="18" s="1"/>
  <c r="J2" i="18"/>
  <c r="J7" i="18" s="1"/>
  <c r="J8" i="18" s="1"/>
  <c r="J2" i="14"/>
  <c r="J7" i="14" s="1"/>
  <c r="J8" i="14" s="1"/>
  <c r="J2" i="17"/>
  <c r="J7" i="17" s="1"/>
  <c r="J8" i="17" s="1"/>
  <c r="J2" i="13"/>
  <c r="J7" i="13" s="1"/>
  <c r="J8" i="13" s="1"/>
  <c r="J16" i="8"/>
  <c r="J17" i="8" s="1"/>
  <c r="J16" i="19"/>
  <c r="J17" i="19" s="1"/>
</calcChain>
</file>

<file path=xl/sharedStrings.xml><?xml version="1.0" encoding="utf-8"?>
<sst xmlns="http://schemas.openxmlformats.org/spreadsheetml/2006/main" count="644" uniqueCount="55">
  <si>
    <t>TRAMO</t>
  </si>
  <si>
    <t>SENTIDO</t>
  </si>
  <si>
    <t>CRA24 - CRA27</t>
  </si>
  <si>
    <t>CRA27 - CRA34</t>
  </si>
  <si>
    <t>CRA34 - CRA36</t>
  </si>
  <si>
    <t>CRA36 - CRA38D</t>
  </si>
  <si>
    <t>CRA38D - CRA39</t>
  </si>
  <si>
    <t>CRA39 - CRA42</t>
  </si>
  <si>
    <t>CRA42 - CRA44</t>
  </si>
  <si>
    <t>CRA44 - CRA50</t>
  </si>
  <si>
    <t>CRA50 - CRA52</t>
  </si>
  <si>
    <t>CRA56 - CRA62</t>
  </si>
  <si>
    <t>ID</t>
  </si>
  <si>
    <t>CRA62 - CRA56</t>
  </si>
  <si>
    <t>CRA52 - CL6</t>
  </si>
  <si>
    <t>CL6 - CRA56</t>
  </si>
  <si>
    <t>CRA56 - CL6</t>
  </si>
  <si>
    <t>CL6 - CRA52</t>
  </si>
  <si>
    <t>CRA52 - CRA50</t>
  </si>
  <si>
    <t>CRA50 - CRA44</t>
  </si>
  <si>
    <t>CRA44 - CRA42</t>
  </si>
  <si>
    <t>CRA42 - CRA39</t>
  </si>
  <si>
    <t>CRA39 - CRA38D</t>
  </si>
  <si>
    <t>CRA38D - CRA36</t>
  </si>
  <si>
    <t>CRA36 - CRA34</t>
  </si>
  <si>
    <t>CRA34 - CRA27</t>
  </si>
  <si>
    <t>CRA27 - CRA24</t>
  </si>
  <si>
    <t>NS</t>
  </si>
  <si>
    <t>SN</t>
  </si>
  <si>
    <t>INDICADOR</t>
  </si>
  <si>
    <t>Valor de referencia</t>
  </si>
  <si>
    <t>Puntuación</t>
  </si>
  <si>
    <t>ESCENARIO</t>
  </si>
  <si>
    <t>CB=0.0</t>
  </si>
  <si>
    <t>CB=0.8</t>
  </si>
  <si>
    <t>CB=1.0</t>
  </si>
  <si>
    <t>CB=1.2</t>
  </si>
  <si>
    <t>CB=1.4</t>
  </si>
  <si>
    <t>CB=1.6</t>
  </si>
  <si>
    <t>CB=1.8</t>
  </si>
  <si>
    <t>CB=2.0</t>
  </si>
  <si>
    <t>Valor</t>
  </si>
  <si>
    <t>Lk</t>
  </si>
  <si>
    <t>IS (CUANT)</t>
  </si>
  <si>
    <t>IS (CUAL)</t>
  </si>
  <si>
    <t>IS*Lk</t>
  </si>
  <si>
    <t>∑Lis*Lk</t>
  </si>
  <si>
    <t>∑Lk</t>
  </si>
  <si>
    <t>Índice de servicialidad del corredor.</t>
  </si>
  <si>
    <t>TABLA DE CÁLCULOS - TOTAL</t>
  </si>
  <si>
    <t>TABLA DE CÁLCULOS - NS</t>
  </si>
  <si>
    <t>TABLA DE CÁLCULOS - SN</t>
  </si>
  <si>
    <t>SENTIDO NS</t>
  </si>
  <si>
    <t>SENTIDO SN</t>
  </si>
  <si>
    <t>CORREDOR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</si>
</sst>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9" fontId="0" fillId="0" borderId="0" xfId="1" applyNumberFormat="1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2" fontId="0" fillId="3" borderId="0" xfId="0" applyNumberForma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6"/>
  <sheetViews>
    <sheetView zoomScale="85" zoomScaleNormal="85" workbookViewId="0">
      <selection activeCell="I22" sqref="I22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" style="2" bestFit="1" customWidth="1"/>
    <col min="5" max="5" width="11" style="2" customWidth="1"/>
    <col min="6" max="6" width="13.28515625" style="2" bestFit="1" customWidth="1"/>
    <col min="7" max="7" width="9.85546875" style="2" bestFit="1" customWidth="1"/>
    <col min="8" max="8" width="6.85546875" style="2" customWidth="1"/>
    <col min="9" max="9" width="63.42578125" style="2" customWidth="1"/>
    <col min="10" max="10" width="9.85546875" style="2" bestFit="1" customWidth="1"/>
    <col min="11" max="16384" width="11.42578125" style="2"/>
  </cols>
  <sheetData>
    <row r="1" spans="1:13" ht="15" x14ac:dyDescent="0.2">
      <c r="A1" s="3" t="s">
        <v>12</v>
      </c>
      <c r="B1" s="3" t="s">
        <v>0</v>
      </c>
      <c r="C1" s="3" t="s">
        <v>1</v>
      </c>
      <c r="D1" s="7" t="s">
        <v>42</v>
      </c>
      <c r="E1" s="7" t="s">
        <v>43</v>
      </c>
      <c r="F1" s="7" t="s">
        <v>44</v>
      </c>
      <c r="G1" s="7" t="s">
        <v>45</v>
      </c>
      <c r="I1" s="20" t="s">
        <v>50</v>
      </c>
      <c r="J1" s="20"/>
    </row>
    <row r="2" spans="1:13" ht="15" x14ac:dyDescent="0.2">
      <c r="A2" s="4">
        <v>1</v>
      </c>
      <c r="B2" s="4" t="s">
        <v>2</v>
      </c>
      <c r="C2" s="4" t="s">
        <v>27</v>
      </c>
      <c r="D2" s="8">
        <v>372.84629899999999</v>
      </c>
      <c r="E2" s="8">
        <v>3.8</v>
      </c>
      <c r="F2" s="8" t="str">
        <f>IF(AND(E2&gt;=4,E2&lt;=5),"MUY BUENO",IF(AND(E2&gt;=3,E2&lt;4),"BUENO",IF(AND(E2&gt;=2,E2&lt;3),"REGULAR",IF(AND(E2&gt;=1,E2&lt;2),"MALO",IF(AND(E2&gt;=0,E2&lt;1),"MUY MALO","ERROR")))))</f>
        <v>BUENO</v>
      </c>
      <c r="G2" s="9">
        <f>D2*E2</f>
        <v>1416.8159361999999</v>
      </c>
      <c r="I2" s="5" t="s">
        <v>46</v>
      </c>
      <c r="J2" s="16">
        <f>SUM(G2:G13)</f>
        <v>12929.479565199999</v>
      </c>
    </row>
    <row r="3" spans="1:13" ht="15" x14ac:dyDescent="0.2">
      <c r="A3" s="4">
        <v>2</v>
      </c>
      <c r="B3" s="4" t="s">
        <v>3</v>
      </c>
      <c r="C3" s="4" t="s">
        <v>27</v>
      </c>
      <c r="D3" s="8">
        <v>145.57752600000001</v>
      </c>
      <c r="E3" s="8">
        <v>3.5</v>
      </c>
      <c r="F3" s="8" t="str">
        <f t="shared" ref="F3:F25" si="0">IF(AND(E3&gt;=4,E3&lt;=5),"MUY BUENO",IF(AND(E3&gt;=3,E3&lt;4),"BUENO",IF(AND(E3&gt;=2,E3&lt;3),"REGULAR",IF(AND(E3&gt;=1,E3&lt;2),"MALO",IF(AND(E3&gt;=0,E3&lt;1),"MUY MALO","ERROR")))))</f>
        <v>BUENO</v>
      </c>
      <c r="G3" s="9">
        <f t="shared" ref="G3:G25" si="1">D3*E3</f>
        <v>509.52134100000001</v>
      </c>
      <c r="I3" s="5" t="s">
        <v>47</v>
      </c>
      <c r="J3" s="16">
        <f>SUM(D2:D13)</f>
        <v>3460.1113869999999</v>
      </c>
    </row>
    <row r="4" spans="1:13" x14ac:dyDescent="0.2">
      <c r="A4" s="4">
        <v>3</v>
      </c>
      <c r="B4" s="4" t="s">
        <v>4</v>
      </c>
      <c r="C4" s="4" t="s">
        <v>27</v>
      </c>
      <c r="D4" s="8">
        <v>180.48976999999999</v>
      </c>
      <c r="E4" s="8">
        <v>3.9</v>
      </c>
      <c r="F4" s="8" t="str">
        <f t="shared" si="0"/>
        <v>BUENO</v>
      </c>
      <c r="G4" s="9">
        <f t="shared" si="1"/>
        <v>703.91010299999994</v>
      </c>
      <c r="I4" s="11"/>
    </row>
    <row r="5" spans="1:13" ht="15" x14ac:dyDescent="0.25">
      <c r="A5" s="4">
        <v>4</v>
      </c>
      <c r="B5" s="4" t="s">
        <v>5</v>
      </c>
      <c r="C5" s="4" t="s">
        <v>27</v>
      </c>
      <c r="D5" s="8">
        <v>571.30172900000002</v>
      </c>
      <c r="E5" s="8">
        <v>3.9</v>
      </c>
      <c r="F5" s="8" t="str">
        <f t="shared" si="0"/>
        <v>BUENO</v>
      </c>
      <c r="G5" s="9">
        <f t="shared" si="1"/>
        <v>2228.0767430999999</v>
      </c>
      <c r="I5" s="19" t="s">
        <v>29</v>
      </c>
      <c r="J5" s="19"/>
      <c r="M5" s="1"/>
    </row>
    <row r="6" spans="1:13" ht="15" x14ac:dyDescent="0.25">
      <c r="A6" s="4">
        <v>5</v>
      </c>
      <c r="B6" s="4" t="s">
        <v>6</v>
      </c>
      <c r="C6" s="4" t="s">
        <v>27</v>
      </c>
      <c r="D6" s="8">
        <v>177.70373000000001</v>
      </c>
      <c r="E6" s="8">
        <v>3.9</v>
      </c>
      <c r="F6" s="8" t="str">
        <f t="shared" si="0"/>
        <v>BUENO</v>
      </c>
      <c r="G6" s="9">
        <f t="shared" si="1"/>
        <v>693.04454699999997</v>
      </c>
      <c r="I6" s="12" t="s">
        <v>30</v>
      </c>
      <c r="J6" s="17" t="s">
        <v>41</v>
      </c>
    </row>
    <row r="7" spans="1:13" ht="14.25" customHeight="1" x14ac:dyDescent="0.2">
      <c r="A7" s="4">
        <v>6</v>
      </c>
      <c r="B7" s="4" t="s">
        <v>7</v>
      </c>
      <c r="C7" s="4" t="s">
        <v>27</v>
      </c>
      <c r="D7" s="8">
        <v>223.861121</v>
      </c>
      <c r="E7" s="8">
        <v>2.9</v>
      </c>
      <c r="F7" s="8" t="str">
        <f t="shared" si="0"/>
        <v>REGULAR</v>
      </c>
      <c r="G7" s="9">
        <f t="shared" si="1"/>
        <v>649.19725089999997</v>
      </c>
      <c r="I7" s="15" t="s">
        <v>48</v>
      </c>
      <c r="J7" s="16">
        <f>J2/J3</f>
        <v>3.7367235094735403</v>
      </c>
    </row>
    <row r="8" spans="1:13" ht="14.25" customHeight="1" x14ac:dyDescent="0.2">
      <c r="A8" s="4">
        <v>7</v>
      </c>
      <c r="B8" s="4" t="s">
        <v>8</v>
      </c>
      <c r="C8" s="4" t="s">
        <v>27</v>
      </c>
      <c r="D8" s="8">
        <v>224.115407</v>
      </c>
      <c r="E8" s="8">
        <v>2.5</v>
      </c>
      <c r="F8" s="8" t="str">
        <f t="shared" si="0"/>
        <v>REGULAR</v>
      </c>
      <c r="G8" s="9">
        <f t="shared" si="1"/>
        <v>560.28851750000001</v>
      </c>
      <c r="I8" s="15" t="s">
        <v>31</v>
      </c>
      <c r="J8" s="16">
        <f>J7/5</f>
        <v>0.74734470189470803</v>
      </c>
    </row>
    <row r="9" spans="1:13" ht="14.25" customHeight="1" x14ac:dyDescent="0.25">
      <c r="A9" s="4">
        <v>8</v>
      </c>
      <c r="B9" s="4" t="s">
        <v>9</v>
      </c>
      <c r="C9" s="4" t="s">
        <v>27</v>
      </c>
      <c r="D9" s="8">
        <v>441.69399700000002</v>
      </c>
      <c r="E9" s="8">
        <v>3.8</v>
      </c>
      <c r="F9" s="8" t="str">
        <f t="shared" si="0"/>
        <v>BUENO</v>
      </c>
      <c r="G9" s="9">
        <f t="shared" si="1"/>
        <v>1678.4371886000001</v>
      </c>
      <c r="J9" s="1"/>
    </row>
    <row r="10" spans="1:13" ht="14.25" customHeight="1" x14ac:dyDescent="0.2">
      <c r="A10" s="4">
        <v>9</v>
      </c>
      <c r="B10" s="4" t="s">
        <v>10</v>
      </c>
      <c r="C10" s="4" t="s">
        <v>27</v>
      </c>
      <c r="D10" s="8">
        <v>134.98634300000001</v>
      </c>
      <c r="E10" s="8">
        <v>4.2</v>
      </c>
      <c r="F10" s="8" t="str">
        <f t="shared" si="0"/>
        <v>MUY BUENO</v>
      </c>
      <c r="G10" s="9">
        <f t="shared" si="1"/>
        <v>566.9426406</v>
      </c>
      <c r="I10" s="20" t="s">
        <v>51</v>
      </c>
      <c r="J10" s="20"/>
    </row>
    <row r="11" spans="1:13" ht="14.25" customHeight="1" x14ac:dyDescent="0.2">
      <c r="A11" s="4">
        <v>10</v>
      </c>
      <c r="B11" s="4" t="s">
        <v>14</v>
      </c>
      <c r="C11" s="4" t="s">
        <v>27</v>
      </c>
      <c r="D11" s="8">
        <v>245.31437299999999</v>
      </c>
      <c r="E11" s="8">
        <v>4.0999999999999996</v>
      </c>
      <c r="F11" s="8" t="str">
        <f t="shared" si="0"/>
        <v>MUY BUENO</v>
      </c>
      <c r="G11" s="9">
        <f t="shared" si="1"/>
        <v>1005.7889292999998</v>
      </c>
      <c r="I11" s="5" t="s">
        <v>46</v>
      </c>
      <c r="J11" s="16">
        <f>SUM(G14:G25)</f>
        <v>12852.496156200001</v>
      </c>
    </row>
    <row r="12" spans="1:13" ht="14.25" customHeight="1" x14ac:dyDescent="0.2">
      <c r="A12" s="4">
        <v>11</v>
      </c>
      <c r="B12" s="4" t="s">
        <v>15</v>
      </c>
      <c r="C12" s="4" t="s">
        <v>27</v>
      </c>
      <c r="D12" s="8">
        <v>227.941092</v>
      </c>
      <c r="E12" s="8">
        <v>4</v>
      </c>
      <c r="F12" s="8" t="str">
        <f t="shared" si="0"/>
        <v>MUY BUENO</v>
      </c>
      <c r="G12" s="9">
        <f t="shared" si="1"/>
        <v>911.76436799999999</v>
      </c>
      <c r="I12" s="5" t="s">
        <v>47</v>
      </c>
      <c r="J12" s="16">
        <f>SUM(D14:D25)</f>
        <v>3443.600117</v>
      </c>
    </row>
    <row r="13" spans="1:13" x14ac:dyDescent="0.2">
      <c r="A13" s="4">
        <v>12</v>
      </c>
      <c r="B13" s="4" t="s">
        <v>11</v>
      </c>
      <c r="C13" s="4" t="s">
        <v>27</v>
      </c>
      <c r="D13" s="8">
        <v>514.28</v>
      </c>
      <c r="E13" s="8">
        <v>3.9</v>
      </c>
      <c r="F13" s="8" t="str">
        <f t="shared" si="0"/>
        <v>BUENO</v>
      </c>
      <c r="G13" s="9">
        <f t="shared" si="1"/>
        <v>2005.6919999999998</v>
      </c>
      <c r="I13" s="11"/>
    </row>
    <row r="14" spans="1:13" ht="15" x14ac:dyDescent="0.2">
      <c r="A14" s="4">
        <v>13</v>
      </c>
      <c r="B14" s="4" t="s">
        <v>13</v>
      </c>
      <c r="C14" s="4" t="s">
        <v>28</v>
      </c>
      <c r="D14" s="8">
        <v>514.28</v>
      </c>
      <c r="E14" s="8">
        <v>3.9</v>
      </c>
      <c r="F14" s="8" t="str">
        <f t="shared" si="0"/>
        <v>BUENO</v>
      </c>
      <c r="G14" s="9">
        <f t="shared" si="1"/>
        <v>2005.6919999999998</v>
      </c>
      <c r="I14" s="19" t="s">
        <v>29</v>
      </c>
      <c r="J14" s="19"/>
    </row>
    <row r="15" spans="1:13" ht="15" x14ac:dyDescent="0.25">
      <c r="A15" s="4">
        <v>14</v>
      </c>
      <c r="B15" s="4" t="s">
        <v>16</v>
      </c>
      <c r="C15" s="4" t="s">
        <v>28</v>
      </c>
      <c r="D15" s="8">
        <v>267.76474000000002</v>
      </c>
      <c r="E15" s="8">
        <v>3.9</v>
      </c>
      <c r="F15" s="8" t="str">
        <f t="shared" si="0"/>
        <v>BUENO</v>
      </c>
      <c r="G15" s="9">
        <f t="shared" si="1"/>
        <v>1044.2824860000001</v>
      </c>
      <c r="I15" s="14" t="s">
        <v>30</v>
      </c>
      <c r="J15" s="17" t="s">
        <v>41</v>
      </c>
    </row>
    <row r="16" spans="1:13" ht="15" x14ac:dyDescent="0.2">
      <c r="A16" s="4">
        <v>15</v>
      </c>
      <c r="B16" s="4" t="s">
        <v>17</v>
      </c>
      <c r="C16" s="4" t="s">
        <v>28</v>
      </c>
      <c r="D16" s="8">
        <v>220.08022399999999</v>
      </c>
      <c r="E16" s="8">
        <v>2.9</v>
      </c>
      <c r="F16" s="8" t="str">
        <f t="shared" si="0"/>
        <v>REGULAR</v>
      </c>
      <c r="G16" s="9">
        <f t="shared" si="1"/>
        <v>638.23264959999995</v>
      </c>
      <c r="I16" s="15" t="s">
        <v>48</v>
      </c>
      <c r="J16" s="16">
        <f>J11/J12</f>
        <v>3.7322847367646319</v>
      </c>
    </row>
    <row r="17" spans="1:10" ht="15" x14ac:dyDescent="0.2">
      <c r="A17" s="4">
        <v>16</v>
      </c>
      <c r="B17" s="4" t="s">
        <v>18</v>
      </c>
      <c r="C17" s="4" t="s">
        <v>28</v>
      </c>
      <c r="D17" s="8">
        <v>132.64359999999999</v>
      </c>
      <c r="E17" s="8">
        <v>3.5</v>
      </c>
      <c r="F17" s="8" t="str">
        <f t="shared" si="0"/>
        <v>BUENO</v>
      </c>
      <c r="G17" s="9">
        <f t="shared" si="1"/>
        <v>464.25259999999997</v>
      </c>
      <c r="I17" s="15" t="s">
        <v>31</v>
      </c>
      <c r="J17" s="16">
        <f>J16/5</f>
        <v>0.74645694735292634</v>
      </c>
    </row>
    <row r="18" spans="1:10" x14ac:dyDescent="0.2">
      <c r="A18" s="4">
        <v>17</v>
      </c>
      <c r="B18" s="4" t="s">
        <v>19</v>
      </c>
      <c r="C18" s="4" t="s">
        <v>28</v>
      </c>
      <c r="D18" s="8">
        <v>428.294353</v>
      </c>
      <c r="E18" s="8">
        <v>3.8</v>
      </c>
      <c r="F18" s="8" t="str">
        <f t="shared" si="0"/>
        <v>BUENO</v>
      </c>
      <c r="G18" s="9">
        <f t="shared" si="1"/>
        <v>1627.5185414</v>
      </c>
    </row>
    <row r="19" spans="1:10" ht="15" x14ac:dyDescent="0.2">
      <c r="A19" s="4">
        <v>18</v>
      </c>
      <c r="B19" s="4" t="s">
        <v>20</v>
      </c>
      <c r="C19" s="4" t="s">
        <v>28</v>
      </c>
      <c r="D19" s="8">
        <v>223.971058</v>
      </c>
      <c r="E19" s="8">
        <v>3.8</v>
      </c>
      <c r="F19" s="8" t="str">
        <f t="shared" si="0"/>
        <v>BUENO</v>
      </c>
      <c r="G19" s="9">
        <f t="shared" si="1"/>
        <v>851.09002039999996</v>
      </c>
      <c r="I19" s="20" t="s">
        <v>49</v>
      </c>
      <c r="J19" s="20"/>
    </row>
    <row r="20" spans="1:10" ht="15" x14ac:dyDescent="0.2">
      <c r="A20" s="4">
        <v>19</v>
      </c>
      <c r="B20" s="4" t="s">
        <v>21</v>
      </c>
      <c r="C20" s="4" t="s">
        <v>28</v>
      </c>
      <c r="D20" s="8">
        <v>223.05160599999999</v>
      </c>
      <c r="E20" s="8">
        <v>3.9</v>
      </c>
      <c r="F20" s="8" t="str">
        <f t="shared" si="0"/>
        <v>BUENO</v>
      </c>
      <c r="G20" s="9">
        <f t="shared" si="1"/>
        <v>869.90126339999995</v>
      </c>
      <c r="I20" s="5" t="s">
        <v>46</v>
      </c>
      <c r="J20" s="16">
        <f>SUM(G2:G25)</f>
        <v>25781.975721399998</v>
      </c>
    </row>
    <row r="21" spans="1:10" ht="15" x14ac:dyDescent="0.2">
      <c r="A21" s="4">
        <v>20</v>
      </c>
      <c r="B21" s="4" t="s">
        <v>22</v>
      </c>
      <c r="C21" s="4" t="s">
        <v>28</v>
      </c>
      <c r="D21" s="8">
        <v>177.69460699999999</v>
      </c>
      <c r="E21" s="8">
        <v>3.9</v>
      </c>
      <c r="F21" s="8" t="str">
        <f t="shared" si="0"/>
        <v>BUENO</v>
      </c>
      <c r="G21" s="9">
        <f t="shared" si="1"/>
        <v>693.00896729999999</v>
      </c>
      <c r="I21" s="5" t="s">
        <v>47</v>
      </c>
      <c r="J21" s="16">
        <f>SUM(D2:D25)</f>
        <v>6903.7115040000008</v>
      </c>
    </row>
    <row r="22" spans="1:10" x14ac:dyDescent="0.2">
      <c r="A22" s="4">
        <v>21</v>
      </c>
      <c r="B22" s="4" t="s">
        <v>23</v>
      </c>
      <c r="C22" s="4" t="s">
        <v>28</v>
      </c>
      <c r="D22" s="8">
        <v>560.30721100000005</v>
      </c>
      <c r="E22" s="8">
        <v>3.5</v>
      </c>
      <c r="F22" s="8" t="str">
        <f t="shared" si="0"/>
        <v>BUENO</v>
      </c>
      <c r="G22" s="9">
        <f t="shared" si="1"/>
        <v>1961.0752385000001</v>
      </c>
      <c r="I22" s="11"/>
    </row>
    <row r="23" spans="1:10" ht="15" x14ac:dyDescent="0.2">
      <c r="A23" s="4">
        <v>22</v>
      </c>
      <c r="B23" s="4" t="s">
        <v>24</v>
      </c>
      <c r="C23" s="4" t="s">
        <v>28</v>
      </c>
      <c r="D23" s="8">
        <v>172.46009100000001</v>
      </c>
      <c r="E23" s="8">
        <v>3.9</v>
      </c>
      <c r="F23" s="8" t="str">
        <f t="shared" si="0"/>
        <v>BUENO</v>
      </c>
      <c r="G23" s="9">
        <f t="shared" si="1"/>
        <v>672.59435489999998</v>
      </c>
      <c r="I23" s="19" t="s">
        <v>29</v>
      </c>
      <c r="J23" s="19"/>
    </row>
    <row r="24" spans="1:10" ht="15" x14ac:dyDescent="0.25">
      <c r="A24" s="4">
        <v>23</v>
      </c>
      <c r="B24" s="4" t="s">
        <v>25</v>
      </c>
      <c r="C24" s="4" t="s">
        <v>28</v>
      </c>
      <c r="D24" s="8">
        <v>150.57210599999999</v>
      </c>
      <c r="E24" s="8">
        <v>3.8</v>
      </c>
      <c r="F24" s="8" t="str">
        <f t="shared" si="0"/>
        <v>BUENO</v>
      </c>
      <c r="G24" s="9">
        <f t="shared" si="1"/>
        <v>572.17400279999993</v>
      </c>
      <c r="I24" s="14" t="s">
        <v>30</v>
      </c>
      <c r="J24" s="17" t="s">
        <v>41</v>
      </c>
    </row>
    <row r="25" spans="1:10" ht="15" x14ac:dyDescent="0.2">
      <c r="A25" s="4">
        <v>24</v>
      </c>
      <c r="B25" s="4" t="s">
        <v>26</v>
      </c>
      <c r="C25" s="4" t="s">
        <v>28</v>
      </c>
      <c r="D25" s="8">
        <v>372.48052100000001</v>
      </c>
      <c r="E25" s="8">
        <v>3.9</v>
      </c>
      <c r="F25" s="8" t="str">
        <f t="shared" si="0"/>
        <v>BUENO</v>
      </c>
      <c r="G25" s="9">
        <f t="shared" si="1"/>
        <v>1452.6740319</v>
      </c>
      <c r="I25" s="15" t="s">
        <v>48</v>
      </c>
      <c r="J25" s="16">
        <f>J20/J21</f>
        <v>3.7345094311171545</v>
      </c>
    </row>
    <row r="26" spans="1:10" ht="15" x14ac:dyDescent="0.2">
      <c r="I26" s="15" t="s">
        <v>31</v>
      </c>
      <c r="J26" s="16">
        <f>J25/5</f>
        <v>0.7469018862234309</v>
      </c>
    </row>
  </sheetData>
  <mergeCells count="6">
    <mergeCell ref="I14:J14"/>
    <mergeCell ref="I19:J19"/>
    <mergeCell ref="I23:J23"/>
    <mergeCell ref="I1:J1"/>
    <mergeCell ref="I5:J5"/>
    <mergeCell ref="I10:J10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6"/>
  <sheetViews>
    <sheetView zoomScale="85" zoomScaleNormal="85" workbookViewId="0">
      <selection activeCell="I22" sqref="I22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" style="2" bestFit="1" customWidth="1"/>
    <col min="5" max="5" width="11" style="2" customWidth="1"/>
    <col min="6" max="6" width="13.28515625" style="2" bestFit="1" customWidth="1"/>
    <col min="7" max="7" width="9.85546875" style="2" bestFit="1" customWidth="1"/>
    <col min="8" max="8" width="6.85546875" style="2" customWidth="1"/>
    <col min="9" max="9" width="63.42578125" style="2" customWidth="1"/>
    <col min="10" max="10" width="9.85546875" style="2" bestFit="1" customWidth="1"/>
    <col min="11" max="16384" width="11.42578125" style="2"/>
  </cols>
  <sheetData>
    <row r="1" spans="1:13" ht="15" x14ac:dyDescent="0.2">
      <c r="A1" s="5" t="s">
        <v>12</v>
      </c>
      <c r="B1" s="5" t="s">
        <v>0</v>
      </c>
      <c r="C1" s="5" t="s">
        <v>1</v>
      </c>
      <c r="D1" s="7" t="s">
        <v>42</v>
      </c>
      <c r="E1" s="7" t="s">
        <v>43</v>
      </c>
      <c r="F1" s="7" t="s">
        <v>44</v>
      </c>
      <c r="G1" s="7" t="s">
        <v>45</v>
      </c>
      <c r="I1" s="20" t="s">
        <v>50</v>
      </c>
      <c r="J1" s="20"/>
    </row>
    <row r="2" spans="1:13" ht="15" x14ac:dyDescent="0.2">
      <c r="A2" s="6">
        <v>1</v>
      </c>
      <c r="B2" s="6" t="s">
        <v>2</v>
      </c>
      <c r="C2" s="6" t="s">
        <v>27</v>
      </c>
      <c r="D2" s="8">
        <v>372.84629899999999</v>
      </c>
      <c r="E2" s="8">
        <v>3.8</v>
      </c>
      <c r="F2" s="8" t="str">
        <f>IF(AND(E2&gt;=4,E2&lt;=5),"MUY BUENO",IF(AND(E2&gt;=3,E2&lt;4),"BUENO",IF(AND(E2&gt;=2,E2&lt;3),"REGULAR",IF(AND(E2&gt;=1,E2&lt;2),"MALO",IF(AND(E2&gt;=0,E2&lt;1),"MUY MALO","ERROR")))))</f>
        <v>BUENO</v>
      </c>
      <c r="G2" s="9">
        <f>D2*E2</f>
        <v>1416.8159361999999</v>
      </c>
      <c r="I2" s="5" t="s">
        <v>46</v>
      </c>
      <c r="J2" s="16">
        <f>SUM(G2:G13)</f>
        <v>12929.479565199999</v>
      </c>
    </row>
    <row r="3" spans="1:13" ht="15" x14ac:dyDescent="0.2">
      <c r="A3" s="6">
        <v>2</v>
      </c>
      <c r="B3" s="6" t="s">
        <v>3</v>
      </c>
      <c r="C3" s="6" t="s">
        <v>27</v>
      </c>
      <c r="D3" s="8">
        <v>145.57752600000001</v>
      </c>
      <c r="E3" s="8">
        <v>3.5</v>
      </c>
      <c r="F3" s="8" t="str">
        <f t="shared" ref="F3:F25" si="0">IF(AND(E3&gt;=4,E3&lt;=5),"MUY BUENO",IF(AND(E3&gt;=3,E3&lt;4),"BUENO",IF(AND(E3&gt;=2,E3&lt;3),"REGULAR",IF(AND(E3&gt;=1,E3&lt;2),"MALO",IF(AND(E3&gt;=0,E3&lt;1),"MUY MALO","ERROR")))))</f>
        <v>BUENO</v>
      </c>
      <c r="G3" s="9">
        <f t="shared" ref="G3:G25" si="1">D3*E3</f>
        <v>509.52134100000001</v>
      </c>
      <c r="I3" s="5" t="s">
        <v>47</v>
      </c>
      <c r="J3" s="16">
        <f>SUM(D2:D13)</f>
        <v>3460.1113869999999</v>
      </c>
    </row>
    <row r="4" spans="1:13" x14ac:dyDescent="0.2">
      <c r="A4" s="6">
        <v>3</v>
      </c>
      <c r="B4" s="6" t="s">
        <v>4</v>
      </c>
      <c r="C4" s="6" t="s">
        <v>27</v>
      </c>
      <c r="D4" s="8">
        <v>180.48976999999999</v>
      </c>
      <c r="E4" s="8">
        <v>3.9</v>
      </c>
      <c r="F4" s="8" t="str">
        <f t="shared" si="0"/>
        <v>BUENO</v>
      </c>
      <c r="G4" s="9">
        <f t="shared" si="1"/>
        <v>703.91010299999994</v>
      </c>
      <c r="I4" s="11"/>
    </row>
    <row r="5" spans="1:13" ht="15" x14ac:dyDescent="0.25">
      <c r="A5" s="6">
        <v>4</v>
      </c>
      <c r="B5" s="6" t="s">
        <v>5</v>
      </c>
      <c r="C5" s="6" t="s">
        <v>27</v>
      </c>
      <c r="D5" s="8">
        <v>571.30172900000002</v>
      </c>
      <c r="E5" s="8">
        <v>3.9</v>
      </c>
      <c r="F5" s="8" t="str">
        <f t="shared" si="0"/>
        <v>BUENO</v>
      </c>
      <c r="G5" s="9">
        <f t="shared" si="1"/>
        <v>2228.0767430999999</v>
      </c>
      <c r="I5" s="19" t="s">
        <v>29</v>
      </c>
      <c r="J5" s="19"/>
      <c r="M5" s="1"/>
    </row>
    <row r="6" spans="1:13" ht="15" x14ac:dyDescent="0.25">
      <c r="A6" s="6">
        <v>5</v>
      </c>
      <c r="B6" s="6" t="s">
        <v>6</v>
      </c>
      <c r="C6" s="6" t="s">
        <v>27</v>
      </c>
      <c r="D6" s="8">
        <v>177.70373000000001</v>
      </c>
      <c r="E6" s="8">
        <v>3.9</v>
      </c>
      <c r="F6" s="8" t="str">
        <f t="shared" si="0"/>
        <v>BUENO</v>
      </c>
      <c r="G6" s="9">
        <f t="shared" si="1"/>
        <v>693.04454699999997</v>
      </c>
      <c r="I6" s="12" t="s">
        <v>30</v>
      </c>
      <c r="J6" s="18" t="s">
        <v>41</v>
      </c>
    </row>
    <row r="7" spans="1:13" ht="14.25" customHeight="1" x14ac:dyDescent="0.2">
      <c r="A7" s="6">
        <v>6</v>
      </c>
      <c r="B7" s="6" t="s">
        <v>7</v>
      </c>
      <c r="C7" s="6" t="s">
        <v>27</v>
      </c>
      <c r="D7" s="8">
        <v>223.861121</v>
      </c>
      <c r="E7" s="8">
        <v>2.9</v>
      </c>
      <c r="F7" s="8" t="str">
        <f t="shared" si="0"/>
        <v>REGULAR</v>
      </c>
      <c r="G7" s="9">
        <f t="shared" si="1"/>
        <v>649.19725089999997</v>
      </c>
      <c r="I7" s="15" t="s">
        <v>48</v>
      </c>
      <c r="J7" s="16">
        <f>J2/J3</f>
        <v>3.7367235094735403</v>
      </c>
    </row>
    <row r="8" spans="1:13" ht="14.25" customHeight="1" x14ac:dyDescent="0.2">
      <c r="A8" s="6">
        <v>7</v>
      </c>
      <c r="B8" s="6" t="s">
        <v>8</v>
      </c>
      <c r="C8" s="6" t="s">
        <v>27</v>
      </c>
      <c r="D8" s="8">
        <v>224.115407</v>
      </c>
      <c r="E8" s="8">
        <v>2.5</v>
      </c>
      <c r="F8" s="8" t="str">
        <f t="shared" si="0"/>
        <v>REGULAR</v>
      </c>
      <c r="G8" s="9">
        <f t="shared" si="1"/>
        <v>560.28851750000001</v>
      </c>
      <c r="I8" s="15" t="s">
        <v>31</v>
      </c>
      <c r="J8" s="16">
        <f>J7/5</f>
        <v>0.74734470189470803</v>
      </c>
    </row>
    <row r="9" spans="1:13" ht="14.25" customHeight="1" x14ac:dyDescent="0.25">
      <c r="A9" s="6">
        <v>8</v>
      </c>
      <c r="B9" s="6" t="s">
        <v>9</v>
      </c>
      <c r="C9" s="6" t="s">
        <v>27</v>
      </c>
      <c r="D9" s="8">
        <v>441.69399700000002</v>
      </c>
      <c r="E9" s="8">
        <v>3.8</v>
      </c>
      <c r="F9" s="8" t="str">
        <f t="shared" si="0"/>
        <v>BUENO</v>
      </c>
      <c r="G9" s="9">
        <f t="shared" si="1"/>
        <v>1678.4371886000001</v>
      </c>
      <c r="J9" s="1"/>
    </row>
    <row r="10" spans="1:13" ht="14.25" customHeight="1" x14ac:dyDescent="0.2">
      <c r="A10" s="6">
        <v>9</v>
      </c>
      <c r="B10" s="6" t="s">
        <v>10</v>
      </c>
      <c r="C10" s="6" t="s">
        <v>27</v>
      </c>
      <c r="D10" s="8">
        <v>134.98634300000001</v>
      </c>
      <c r="E10" s="8">
        <v>4.2</v>
      </c>
      <c r="F10" s="8" t="str">
        <f t="shared" si="0"/>
        <v>MUY BUENO</v>
      </c>
      <c r="G10" s="9">
        <f t="shared" si="1"/>
        <v>566.9426406</v>
      </c>
      <c r="I10" s="20" t="s">
        <v>51</v>
      </c>
      <c r="J10" s="20"/>
    </row>
    <row r="11" spans="1:13" ht="14.25" customHeight="1" x14ac:dyDescent="0.2">
      <c r="A11" s="6">
        <v>10</v>
      </c>
      <c r="B11" s="6" t="s">
        <v>14</v>
      </c>
      <c r="C11" s="6" t="s">
        <v>27</v>
      </c>
      <c r="D11" s="8">
        <v>245.31437299999999</v>
      </c>
      <c r="E11" s="8">
        <v>4.0999999999999996</v>
      </c>
      <c r="F11" s="8" t="str">
        <f t="shared" si="0"/>
        <v>MUY BUENO</v>
      </c>
      <c r="G11" s="9">
        <f t="shared" si="1"/>
        <v>1005.7889292999998</v>
      </c>
      <c r="I11" s="5" t="s">
        <v>46</v>
      </c>
      <c r="J11" s="16">
        <f>SUM(G14:G25)</f>
        <v>12852.496156200001</v>
      </c>
    </row>
    <row r="12" spans="1:13" ht="14.25" customHeight="1" x14ac:dyDescent="0.2">
      <c r="A12" s="6">
        <v>11</v>
      </c>
      <c r="B12" s="6" t="s">
        <v>15</v>
      </c>
      <c r="C12" s="6" t="s">
        <v>27</v>
      </c>
      <c r="D12" s="8">
        <v>227.941092</v>
      </c>
      <c r="E12" s="8">
        <v>4</v>
      </c>
      <c r="F12" s="8" t="str">
        <f t="shared" si="0"/>
        <v>MUY BUENO</v>
      </c>
      <c r="G12" s="9">
        <f t="shared" si="1"/>
        <v>911.76436799999999</v>
      </c>
      <c r="I12" s="5" t="s">
        <v>47</v>
      </c>
      <c r="J12" s="16">
        <f>SUM(D14:D25)</f>
        <v>3443.600117</v>
      </c>
    </row>
    <row r="13" spans="1:13" x14ac:dyDescent="0.2">
      <c r="A13" s="6">
        <v>12</v>
      </c>
      <c r="B13" s="6" t="s">
        <v>11</v>
      </c>
      <c r="C13" s="6" t="s">
        <v>27</v>
      </c>
      <c r="D13" s="8">
        <v>514.28</v>
      </c>
      <c r="E13" s="8">
        <v>3.9</v>
      </c>
      <c r="F13" s="8" t="str">
        <f t="shared" si="0"/>
        <v>BUENO</v>
      </c>
      <c r="G13" s="9">
        <f t="shared" si="1"/>
        <v>2005.6919999999998</v>
      </c>
      <c r="I13" s="11"/>
    </row>
    <row r="14" spans="1:13" ht="15" x14ac:dyDescent="0.2">
      <c r="A14" s="6">
        <v>13</v>
      </c>
      <c r="B14" s="6" t="s">
        <v>13</v>
      </c>
      <c r="C14" s="6" t="s">
        <v>28</v>
      </c>
      <c r="D14" s="8">
        <v>514.28</v>
      </c>
      <c r="E14" s="8">
        <v>3.9</v>
      </c>
      <c r="F14" s="8" t="str">
        <f t="shared" si="0"/>
        <v>BUENO</v>
      </c>
      <c r="G14" s="9">
        <f t="shared" si="1"/>
        <v>2005.6919999999998</v>
      </c>
      <c r="I14" s="19" t="s">
        <v>29</v>
      </c>
      <c r="J14" s="19"/>
    </row>
    <row r="15" spans="1:13" ht="15" x14ac:dyDescent="0.25">
      <c r="A15" s="6">
        <v>14</v>
      </c>
      <c r="B15" s="6" t="s">
        <v>16</v>
      </c>
      <c r="C15" s="6" t="s">
        <v>28</v>
      </c>
      <c r="D15" s="8">
        <v>267.76474000000002</v>
      </c>
      <c r="E15" s="8">
        <v>3.9</v>
      </c>
      <c r="F15" s="8" t="str">
        <f t="shared" si="0"/>
        <v>BUENO</v>
      </c>
      <c r="G15" s="9">
        <f t="shared" si="1"/>
        <v>1044.2824860000001</v>
      </c>
      <c r="I15" s="14" t="s">
        <v>30</v>
      </c>
      <c r="J15" s="18" t="s">
        <v>41</v>
      </c>
    </row>
    <row r="16" spans="1:13" ht="15" x14ac:dyDescent="0.2">
      <c r="A16" s="6">
        <v>15</v>
      </c>
      <c r="B16" s="6" t="s">
        <v>17</v>
      </c>
      <c r="C16" s="6" t="s">
        <v>28</v>
      </c>
      <c r="D16" s="8">
        <v>220.08022399999999</v>
      </c>
      <c r="E16" s="8">
        <v>2.9</v>
      </c>
      <c r="F16" s="8" t="str">
        <f t="shared" si="0"/>
        <v>REGULAR</v>
      </c>
      <c r="G16" s="9">
        <f t="shared" si="1"/>
        <v>638.23264959999995</v>
      </c>
      <c r="I16" s="15" t="s">
        <v>48</v>
      </c>
      <c r="J16" s="16">
        <f>J11/J12</f>
        <v>3.7322847367646319</v>
      </c>
    </row>
    <row r="17" spans="1:10" ht="15" x14ac:dyDescent="0.2">
      <c r="A17" s="6">
        <v>16</v>
      </c>
      <c r="B17" s="6" t="s">
        <v>18</v>
      </c>
      <c r="C17" s="6" t="s">
        <v>28</v>
      </c>
      <c r="D17" s="8">
        <v>132.64359999999999</v>
      </c>
      <c r="E17" s="8">
        <v>3.5</v>
      </c>
      <c r="F17" s="8" t="str">
        <f t="shared" si="0"/>
        <v>BUENO</v>
      </c>
      <c r="G17" s="9">
        <f t="shared" si="1"/>
        <v>464.25259999999997</v>
      </c>
      <c r="I17" s="15" t="s">
        <v>31</v>
      </c>
      <c r="J17" s="16">
        <f>J16/5</f>
        <v>0.74645694735292634</v>
      </c>
    </row>
    <row r="18" spans="1:10" x14ac:dyDescent="0.2">
      <c r="A18" s="6">
        <v>17</v>
      </c>
      <c r="B18" s="6" t="s">
        <v>19</v>
      </c>
      <c r="C18" s="6" t="s">
        <v>28</v>
      </c>
      <c r="D18" s="8">
        <v>428.294353</v>
      </c>
      <c r="E18" s="8">
        <v>3.8</v>
      </c>
      <c r="F18" s="8" t="str">
        <f t="shared" si="0"/>
        <v>BUENO</v>
      </c>
      <c r="G18" s="9">
        <f t="shared" si="1"/>
        <v>1627.5185414</v>
      </c>
    </row>
    <row r="19" spans="1:10" ht="15" x14ac:dyDescent="0.2">
      <c r="A19" s="6">
        <v>18</v>
      </c>
      <c r="B19" s="6" t="s">
        <v>20</v>
      </c>
      <c r="C19" s="6" t="s">
        <v>28</v>
      </c>
      <c r="D19" s="8">
        <v>223.971058</v>
      </c>
      <c r="E19" s="8">
        <v>3.8</v>
      </c>
      <c r="F19" s="8" t="str">
        <f t="shared" si="0"/>
        <v>BUENO</v>
      </c>
      <c r="G19" s="9">
        <f t="shared" si="1"/>
        <v>851.09002039999996</v>
      </c>
      <c r="I19" s="20" t="s">
        <v>49</v>
      </c>
      <c r="J19" s="20"/>
    </row>
    <row r="20" spans="1:10" ht="15" x14ac:dyDescent="0.2">
      <c r="A20" s="6">
        <v>19</v>
      </c>
      <c r="B20" s="6" t="s">
        <v>21</v>
      </c>
      <c r="C20" s="6" t="s">
        <v>28</v>
      </c>
      <c r="D20" s="8">
        <v>223.05160599999999</v>
      </c>
      <c r="E20" s="8">
        <v>3.9</v>
      </c>
      <c r="F20" s="8" t="str">
        <f t="shared" si="0"/>
        <v>BUENO</v>
      </c>
      <c r="G20" s="9">
        <f t="shared" si="1"/>
        <v>869.90126339999995</v>
      </c>
      <c r="I20" s="5" t="s">
        <v>46</v>
      </c>
      <c r="J20" s="16">
        <f>SUM(G2:G25)</f>
        <v>25781.975721399998</v>
      </c>
    </row>
    <row r="21" spans="1:10" ht="15" x14ac:dyDescent="0.2">
      <c r="A21" s="6">
        <v>20</v>
      </c>
      <c r="B21" s="6" t="s">
        <v>22</v>
      </c>
      <c r="C21" s="6" t="s">
        <v>28</v>
      </c>
      <c r="D21" s="8">
        <v>177.69460699999999</v>
      </c>
      <c r="E21" s="8">
        <v>3.9</v>
      </c>
      <c r="F21" s="8" t="str">
        <f t="shared" si="0"/>
        <v>BUENO</v>
      </c>
      <c r="G21" s="9">
        <f t="shared" si="1"/>
        <v>693.00896729999999</v>
      </c>
      <c r="I21" s="5" t="s">
        <v>47</v>
      </c>
      <c r="J21" s="16">
        <f>SUM(D2:D25)</f>
        <v>6903.7115040000008</v>
      </c>
    </row>
    <row r="22" spans="1:10" x14ac:dyDescent="0.2">
      <c r="A22" s="6">
        <v>21</v>
      </c>
      <c r="B22" s="6" t="s">
        <v>23</v>
      </c>
      <c r="C22" s="6" t="s">
        <v>28</v>
      </c>
      <c r="D22" s="8">
        <v>560.30721100000005</v>
      </c>
      <c r="E22" s="8">
        <v>3.5</v>
      </c>
      <c r="F22" s="8" t="str">
        <f t="shared" si="0"/>
        <v>BUENO</v>
      </c>
      <c r="G22" s="9">
        <f t="shared" si="1"/>
        <v>1961.0752385000001</v>
      </c>
      <c r="I22" s="11"/>
    </row>
    <row r="23" spans="1:10" ht="15" x14ac:dyDescent="0.2">
      <c r="A23" s="6">
        <v>22</v>
      </c>
      <c r="B23" s="6" t="s">
        <v>24</v>
      </c>
      <c r="C23" s="6" t="s">
        <v>28</v>
      </c>
      <c r="D23" s="8">
        <v>172.46009100000001</v>
      </c>
      <c r="E23" s="8">
        <v>3.9</v>
      </c>
      <c r="F23" s="8" t="str">
        <f t="shared" si="0"/>
        <v>BUENO</v>
      </c>
      <c r="G23" s="9">
        <f t="shared" si="1"/>
        <v>672.59435489999998</v>
      </c>
      <c r="I23" s="19" t="s">
        <v>29</v>
      </c>
      <c r="J23" s="19"/>
    </row>
    <row r="24" spans="1:10" ht="15" x14ac:dyDescent="0.25">
      <c r="A24" s="6">
        <v>23</v>
      </c>
      <c r="B24" s="6" t="s">
        <v>25</v>
      </c>
      <c r="C24" s="6" t="s">
        <v>28</v>
      </c>
      <c r="D24" s="8">
        <v>150.57210599999999</v>
      </c>
      <c r="E24" s="8">
        <v>3.8</v>
      </c>
      <c r="F24" s="8" t="str">
        <f t="shared" si="0"/>
        <v>BUENO</v>
      </c>
      <c r="G24" s="9">
        <f t="shared" si="1"/>
        <v>572.17400279999993</v>
      </c>
      <c r="I24" s="14" t="s">
        <v>30</v>
      </c>
      <c r="J24" s="18" t="s">
        <v>41</v>
      </c>
    </row>
    <row r="25" spans="1:10" ht="15" x14ac:dyDescent="0.2">
      <c r="A25" s="6">
        <v>24</v>
      </c>
      <c r="B25" s="6" t="s">
        <v>26</v>
      </c>
      <c r="C25" s="6" t="s">
        <v>28</v>
      </c>
      <c r="D25" s="8">
        <v>372.48052100000001</v>
      </c>
      <c r="E25" s="8">
        <v>3.9</v>
      </c>
      <c r="F25" s="8" t="str">
        <f t="shared" si="0"/>
        <v>BUENO</v>
      </c>
      <c r="G25" s="9">
        <f t="shared" si="1"/>
        <v>1452.6740319</v>
      </c>
      <c r="I25" s="15" t="s">
        <v>48</v>
      </c>
      <c r="J25" s="16">
        <f>J20/J21</f>
        <v>3.7345094311171545</v>
      </c>
    </row>
    <row r="26" spans="1:10" ht="15" x14ac:dyDescent="0.2">
      <c r="I26" s="15" t="s">
        <v>31</v>
      </c>
      <c r="J26" s="16">
        <f>J25/5</f>
        <v>0.7469018862234309</v>
      </c>
    </row>
  </sheetData>
  <mergeCells count="6">
    <mergeCell ref="I14:J14"/>
    <mergeCell ref="I19:J19"/>
    <mergeCell ref="I23:J23"/>
    <mergeCell ref="I1:J1"/>
    <mergeCell ref="I5:J5"/>
    <mergeCell ref="I10:J10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6"/>
  <sheetViews>
    <sheetView zoomScale="85" zoomScaleNormal="85" workbookViewId="0">
      <selection activeCell="I22" sqref="I22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" style="2" bestFit="1" customWidth="1"/>
    <col min="5" max="5" width="11" style="2" customWidth="1"/>
    <col min="6" max="6" width="13.28515625" style="2" bestFit="1" customWidth="1"/>
    <col min="7" max="7" width="9.85546875" style="2" bestFit="1" customWidth="1"/>
    <col min="8" max="8" width="6.85546875" style="2" customWidth="1"/>
    <col min="9" max="9" width="63.42578125" style="2" customWidth="1"/>
    <col min="10" max="10" width="9.85546875" style="2" bestFit="1" customWidth="1"/>
    <col min="11" max="16384" width="11.42578125" style="2"/>
  </cols>
  <sheetData>
    <row r="1" spans="1:13" ht="15" x14ac:dyDescent="0.2">
      <c r="A1" s="5" t="s">
        <v>12</v>
      </c>
      <c r="B1" s="5" t="s">
        <v>0</v>
      </c>
      <c r="C1" s="5" t="s">
        <v>1</v>
      </c>
      <c r="D1" s="7" t="s">
        <v>42</v>
      </c>
      <c r="E1" s="7" t="s">
        <v>43</v>
      </c>
      <c r="F1" s="7" t="s">
        <v>44</v>
      </c>
      <c r="G1" s="7" t="s">
        <v>45</v>
      </c>
      <c r="I1" s="20" t="s">
        <v>50</v>
      </c>
      <c r="J1" s="20"/>
    </row>
    <row r="2" spans="1:13" ht="15" x14ac:dyDescent="0.2">
      <c r="A2" s="6">
        <v>1</v>
      </c>
      <c r="B2" s="6" t="s">
        <v>2</v>
      </c>
      <c r="C2" s="6" t="s">
        <v>27</v>
      </c>
      <c r="D2" s="8">
        <v>372.84629899999999</v>
      </c>
      <c r="E2" s="8">
        <v>3.8</v>
      </c>
      <c r="F2" s="8" t="str">
        <f>IF(AND(E2&gt;=4,E2&lt;=5),"MUY BUENO",IF(AND(E2&gt;=3,E2&lt;4),"BUENO",IF(AND(E2&gt;=2,E2&lt;3),"REGULAR",IF(AND(E2&gt;=1,E2&lt;2),"MALO",IF(AND(E2&gt;=0,E2&lt;1),"MUY MALO","ERROR")))))</f>
        <v>BUENO</v>
      </c>
      <c r="G2" s="9">
        <f>D2*E2</f>
        <v>1416.8159361999999</v>
      </c>
      <c r="I2" s="5" t="s">
        <v>46</v>
      </c>
      <c r="J2" s="16">
        <f>SUM(G2:G13)</f>
        <v>12929.479565199999</v>
      </c>
    </row>
    <row r="3" spans="1:13" ht="15" x14ac:dyDescent="0.2">
      <c r="A3" s="6">
        <v>2</v>
      </c>
      <c r="B3" s="6" t="s">
        <v>3</v>
      </c>
      <c r="C3" s="6" t="s">
        <v>27</v>
      </c>
      <c r="D3" s="8">
        <v>145.57752600000001</v>
      </c>
      <c r="E3" s="8">
        <v>3.5</v>
      </c>
      <c r="F3" s="8" t="str">
        <f t="shared" ref="F3:F25" si="0">IF(AND(E3&gt;=4,E3&lt;=5),"MUY BUENO",IF(AND(E3&gt;=3,E3&lt;4),"BUENO",IF(AND(E3&gt;=2,E3&lt;3),"REGULAR",IF(AND(E3&gt;=1,E3&lt;2),"MALO",IF(AND(E3&gt;=0,E3&lt;1),"MUY MALO","ERROR")))))</f>
        <v>BUENO</v>
      </c>
      <c r="G3" s="9">
        <f t="shared" ref="G3:G25" si="1">D3*E3</f>
        <v>509.52134100000001</v>
      </c>
      <c r="I3" s="5" t="s">
        <v>47</v>
      </c>
      <c r="J3" s="16">
        <f>SUM(D2:D13)</f>
        <v>3460.1113869999999</v>
      </c>
    </row>
    <row r="4" spans="1:13" x14ac:dyDescent="0.2">
      <c r="A4" s="6">
        <v>3</v>
      </c>
      <c r="B4" s="6" t="s">
        <v>4</v>
      </c>
      <c r="C4" s="6" t="s">
        <v>27</v>
      </c>
      <c r="D4" s="8">
        <v>180.48976999999999</v>
      </c>
      <c r="E4" s="8">
        <v>3.9</v>
      </c>
      <c r="F4" s="8" t="str">
        <f t="shared" si="0"/>
        <v>BUENO</v>
      </c>
      <c r="G4" s="9">
        <f t="shared" si="1"/>
        <v>703.91010299999994</v>
      </c>
      <c r="I4" s="11"/>
    </row>
    <row r="5" spans="1:13" ht="15" x14ac:dyDescent="0.25">
      <c r="A5" s="6">
        <v>4</v>
      </c>
      <c r="B5" s="6" t="s">
        <v>5</v>
      </c>
      <c r="C5" s="6" t="s">
        <v>27</v>
      </c>
      <c r="D5" s="8">
        <v>571.30172900000002</v>
      </c>
      <c r="E5" s="8">
        <v>3.9</v>
      </c>
      <c r="F5" s="8" t="str">
        <f t="shared" si="0"/>
        <v>BUENO</v>
      </c>
      <c r="G5" s="9">
        <f t="shared" si="1"/>
        <v>2228.0767430999999</v>
      </c>
      <c r="I5" s="19" t="s">
        <v>29</v>
      </c>
      <c r="J5" s="19"/>
      <c r="M5" s="1"/>
    </row>
    <row r="6" spans="1:13" ht="15" x14ac:dyDescent="0.25">
      <c r="A6" s="6">
        <v>5</v>
      </c>
      <c r="B6" s="6" t="s">
        <v>6</v>
      </c>
      <c r="C6" s="6" t="s">
        <v>27</v>
      </c>
      <c r="D6" s="8">
        <v>177.70373000000001</v>
      </c>
      <c r="E6" s="8">
        <v>3.9</v>
      </c>
      <c r="F6" s="8" t="str">
        <f t="shared" si="0"/>
        <v>BUENO</v>
      </c>
      <c r="G6" s="9">
        <f t="shared" si="1"/>
        <v>693.04454699999997</v>
      </c>
      <c r="I6" s="12" t="s">
        <v>30</v>
      </c>
      <c r="J6" s="18" t="s">
        <v>41</v>
      </c>
    </row>
    <row r="7" spans="1:13" ht="14.25" customHeight="1" x14ac:dyDescent="0.2">
      <c r="A7" s="6">
        <v>6</v>
      </c>
      <c r="B7" s="6" t="s">
        <v>7</v>
      </c>
      <c r="C7" s="6" t="s">
        <v>27</v>
      </c>
      <c r="D7" s="8">
        <v>223.861121</v>
      </c>
      <c r="E7" s="8">
        <v>2.9</v>
      </c>
      <c r="F7" s="8" t="str">
        <f t="shared" si="0"/>
        <v>REGULAR</v>
      </c>
      <c r="G7" s="9">
        <f t="shared" si="1"/>
        <v>649.19725089999997</v>
      </c>
      <c r="I7" s="15" t="s">
        <v>48</v>
      </c>
      <c r="J7" s="16">
        <f>J2/J3</f>
        <v>3.7367235094735403</v>
      </c>
    </row>
    <row r="8" spans="1:13" ht="14.25" customHeight="1" x14ac:dyDescent="0.2">
      <c r="A8" s="6">
        <v>7</v>
      </c>
      <c r="B8" s="6" t="s">
        <v>8</v>
      </c>
      <c r="C8" s="6" t="s">
        <v>27</v>
      </c>
      <c r="D8" s="8">
        <v>224.115407</v>
      </c>
      <c r="E8" s="8">
        <v>2.5</v>
      </c>
      <c r="F8" s="8" t="str">
        <f t="shared" si="0"/>
        <v>REGULAR</v>
      </c>
      <c r="G8" s="9">
        <f t="shared" si="1"/>
        <v>560.28851750000001</v>
      </c>
      <c r="I8" s="15" t="s">
        <v>31</v>
      </c>
      <c r="J8" s="16">
        <f>J7/5</f>
        <v>0.74734470189470803</v>
      </c>
    </row>
    <row r="9" spans="1:13" ht="14.25" customHeight="1" x14ac:dyDescent="0.25">
      <c r="A9" s="6">
        <v>8</v>
      </c>
      <c r="B9" s="6" t="s">
        <v>9</v>
      </c>
      <c r="C9" s="6" t="s">
        <v>27</v>
      </c>
      <c r="D9" s="8">
        <v>441.69399700000002</v>
      </c>
      <c r="E9" s="8">
        <v>3.8</v>
      </c>
      <c r="F9" s="8" t="str">
        <f t="shared" si="0"/>
        <v>BUENO</v>
      </c>
      <c r="G9" s="9">
        <f t="shared" si="1"/>
        <v>1678.4371886000001</v>
      </c>
      <c r="J9" s="1"/>
    </row>
    <row r="10" spans="1:13" ht="14.25" customHeight="1" x14ac:dyDescent="0.2">
      <c r="A10" s="6">
        <v>9</v>
      </c>
      <c r="B10" s="6" t="s">
        <v>10</v>
      </c>
      <c r="C10" s="6" t="s">
        <v>27</v>
      </c>
      <c r="D10" s="8">
        <v>134.98634300000001</v>
      </c>
      <c r="E10" s="8">
        <v>4.2</v>
      </c>
      <c r="F10" s="8" t="str">
        <f t="shared" si="0"/>
        <v>MUY BUENO</v>
      </c>
      <c r="G10" s="9">
        <f t="shared" si="1"/>
        <v>566.9426406</v>
      </c>
      <c r="I10" s="20" t="s">
        <v>51</v>
      </c>
      <c r="J10" s="20"/>
    </row>
    <row r="11" spans="1:13" ht="14.25" customHeight="1" x14ac:dyDescent="0.2">
      <c r="A11" s="6">
        <v>10</v>
      </c>
      <c r="B11" s="6" t="s">
        <v>14</v>
      </c>
      <c r="C11" s="6" t="s">
        <v>27</v>
      </c>
      <c r="D11" s="8">
        <v>245.31437299999999</v>
      </c>
      <c r="E11" s="8">
        <v>4.0999999999999996</v>
      </c>
      <c r="F11" s="8" t="str">
        <f t="shared" si="0"/>
        <v>MUY BUENO</v>
      </c>
      <c r="G11" s="9">
        <f t="shared" si="1"/>
        <v>1005.7889292999998</v>
      </c>
      <c r="I11" s="5" t="s">
        <v>46</v>
      </c>
      <c r="J11" s="16">
        <f>SUM(G14:G25)</f>
        <v>12852.496156200001</v>
      </c>
    </row>
    <row r="12" spans="1:13" ht="14.25" customHeight="1" x14ac:dyDescent="0.2">
      <c r="A12" s="6">
        <v>11</v>
      </c>
      <c r="B12" s="6" t="s">
        <v>15</v>
      </c>
      <c r="C12" s="6" t="s">
        <v>27</v>
      </c>
      <c r="D12" s="8">
        <v>227.941092</v>
      </c>
      <c r="E12" s="8">
        <v>4</v>
      </c>
      <c r="F12" s="8" t="str">
        <f t="shared" si="0"/>
        <v>MUY BUENO</v>
      </c>
      <c r="G12" s="9">
        <f t="shared" si="1"/>
        <v>911.76436799999999</v>
      </c>
      <c r="I12" s="5" t="s">
        <v>47</v>
      </c>
      <c r="J12" s="16">
        <f>SUM(D14:D25)</f>
        <v>3443.600117</v>
      </c>
    </row>
    <row r="13" spans="1:13" x14ac:dyDescent="0.2">
      <c r="A13" s="6">
        <v>12</v>
      </c>
      <c r="B13" s="6" t="s">
        <v>11</v>
      </c>
      <c r="C13" s="6" t="s">
        <v>27</v>
      </c>
      <c r="D13" s="8">
        <v>514.28</v>
      </c>
      <c r="E13" s="8">
        <v>3.9</v>
      </c>
      <c r="F13" s="8" t="str">
        <f t="shared" si="0"/>
        <v>BUENO</v>
      </c>
      <c r="G13" s="9">
        <f t="shared" si="1"/>
        <v>2005.6919999999998</v>
      </c>
      <c r="I13" s="11"/>
    </row>
    <row r="14" spans="1:13" ht="15" x14ac:dyDescent="0.2">
      <c r="A14" s="6">
        <v>13</v>
      </c>
      <c r="B14" s="6" t="s">
        <v>13</v>
      </c>
      <c r="C14" s="6" t="s">
        <v>28</v>
      </c>
      <c r="D14" s="8">
        <v>514.28</v>
      </c>
      <c r="E14" s="8">
        <v>3.9</v>
      </c>
      <c r="F14" s="8" t="str">
        <f t="shared" si="0"/>
        <v>BUENO</v>
      </c>
      <c r="G14" s="9">
        <f t="shared" si="1"/>
        <v>2005.6919999999998</v>
      </c>
      <c r="I14" s="19" t="s">
        <v>29</v>
      </c>
      <c r="J14" s="19"/>
    </row>
    <row r="15" spans="1:13" ht="15" x14ac:dyDescent="0.25">
      <c r="A15" s="6">
        <v>14</v>
      </c>
      <c r="B15" s="6" t="s">
        <v>16</v>
      </c>
      <c r="C15" s="6" t="s">
        <v>28</v>
      </c>
      <c r="D15" s="8">
        <v>267.76474000000002</v>
      </c>
      <c r="E15" s="8">
        <v>3.9</v>
      </c>
      <c r="F15" s="8" t="str">
        <f t="shared" si="0"/>
        <v>BUENO</v>
      </c>
      <c r="G15" s="9">
        <f t="shared" si="1"/>
        <v>1044.2824860000001</v>
      </c>
      <c r="I15" s="14" t="s">
        <v>30</v>
      </c>
      <c r="J15" s="18" t="s">
        <v>41</v>
      </c>
    </row>
    <row r="16" spans="1:13" ht="15" x14ac:dyDescent="0.2">
      <c r="A16" s="6">
        <v>15</v>
      </c>
      <c r="B16" s="6" t="s">
        <v>17</v>
      </c>
      <c r="C16" s="6" t="s">
        <v>28</v>
      </c>
      <c r="D16" s="8">
        <v>220.08022399999999</v>
      </c>
      <c r="E16" s="8">
        <v>2.9</v>
      </c>
      <c r="F16" s="8" t="str">
        <f t="shared" si="0"/>
        <v>REGULAR</v>
      </c>
      <c r="G16" s="9">
        <f t="shared" si="1"/>
        <v>638.23264959999995</v>
      </c>
      <c r="I16" s="15" t="s">
        <v>48</v>
      </c>
      <c r="J16" s="16">
        <f>J11/J12</f>
        <v>3.7322847367646319</v>
      </c>
    </row>
    <row r="17" spans="1:10" ht="15" x14ac:dyDescent="0.2">
      <c r="A17" s="6">
        <v>16</v>
      </c>
      <c r="B17" s="6" t="s">
        <v>18</v>
      </c>
      <c r="C17" s="6" t="s">
        <v>28</v>
      </c>
      <c r="D17" s="8">
        <v>132.64359999999999</v>
      </c>
      <c r="E17" s="8">
        <v>3.5</v>
      </c>
      <c r="F17" s="8" t="str">
        <f t="shared" si="0"/>
        <v>BUENO</v>
      </c>
      <c r="G17" s="9">
        <f t="shared" si="1"/>
        <v>464.25259999999997</v>
      </c>
      <c r="I17" s="15" t="s">
        <v>31</v>
      </c>
      <c r="J17" s="16">
        <f>J16/5</f>
        <v>0.74645694735292634</v>
      </c>
    </row>
    <row r="18" spans="1:10" x14ac:dyDescent="0.2">
      <c r="A18" s="6">
        <v>17</v>
      </c>
      <c r="B18" s="6" t="s">
        <v>19</v>
      </c>
      <c r="C18" s="6" t="s">
        <v>28</v>
      </c>
      <c r="D18" s="8">
        <v>428.294353</v>
      </c>
      <c r="E18" s="8">
        <v>3.8</v>
      </c>
      <c r="F18" s="8" t="str">
        <f t="shared" si="0"/>
        <v>BUENO</v>
      </c>
      <c r="G18" s="9">
        <f t="shared" si="1"/>
        <v>1627.5185414</v>
      </c>
    </row>
    <row r="19" spans="1:10" ht="15" x14ac:dyDescent="0.2">
      <c r="A19" s="6">
        <v>18</v>
      </c>
      <c r="B19" s="6" t="s">
        <v>20</v>
      </c>
      <c r="C19" s="6" t="s">
        <v>28</v>
      </c>
      <c r="D19" s="8">
        <v>223.971058</v>
      </c>
      <c r="E19" s="8">
        <v>3.8</v>
      </c>
      <c r="F19" s="8" t="str">
        <f t="shared" si="0"/>
        <v>BUENO</v>
      </c>
      <c r="G19" s="9">
        <f t="shared" si="1"/>
        <v>851.09002039999996</v>
      </c>
      <c r="I19" s="20" t="s">
        <v>49</v>
      </c>
      <c r="J19" s="20"/>
    </row>
    <row r="20" spans="1:10" ht="15" x14ac:dyDescent="0.2">
      <c r="A20" s="6">
        <v>19</v>
      </c>
      <c r="B20" s="6" t="s">
        <v>21</v>
      </c>
      <c r="C20" s="6" t="s">
        <v>28</v>
      </c>
      <c r="D20" s="8">
        <v>223.05160599999999</v>
      </c>
      <c r="E20" s="8">
        <v>3.9</v>
      </c>
      <c r="F20" s="8" t="str">
        <f t="shared" si="0"/>
        <v>BUENO</v>
      </c>
      <c r="G20" s="9">
        <f t="shared" si="1"/>
        <v>869.90126339999995</v>
      </c>
      <c r="I20" s="5" t="s">
        <v>46</v>
      </c>
      <c r="J20" s="16">
        <f>SUM(G2:G25)</f>
        <v>25781.975721399998</v>
      </c>
    </row>
    <row r="21" spans="1:10" ht="15" x14ac:dyDescent="0.2">
      <c r="A21" s="6">
        <v>20</v>
      </c>
      <c r="B21" s="6" t="s">
        <v>22</v>
      </c>
      <c r="C21" s="6" t="s">
        <v>28</v>
      </c>
      <c r="D21" s="8">
        <v>177.69460699999999</v>
      </c>
      <c r="E21" s="8">
        <v>3.9</v>
      </c>
      <c r="F21" s="8" t="str">
        <f t="shared" si="0"/>
        <v>BUENO</v>
      </c>
      <c r="G21" s="9">
        <f t="shared" si="1"/>
        <v>693.00896729999999</v>
      </c>
      <c r="I21" s="5" t="s">
        <v>47</v>
      </c>
      <c r="J21" s="16">
        <f>SUM(D2:D25)</f>
        <v>6903.7115040000008</v>
      </c>
    </row>
    <row r="22" spans="1:10" x14ac:dyDescent="0.2">
      <c r="A22" s="6">
        <v>21</v>
      </c>
      <c r="B22" s="6" t="s">
        <v>23</v>
      </c>
      <c r="C22" s="6" t="s">
        <v>28</v>
      </c>
      <c r="D22" s="8">
        <v>560.30721100000005</v>
      </c>
      <c r="E22" s="8">
        <v>3.5</v>
      </c>
      <c r="F22" s="8" t="str">
        <f t="shared" si="0"/>
        <v>BUENO</v>
      </c>
      <c r="G22" s="9">
        <f t="shared" si="1"/>
        <v>1961.0752385000001</v>
      </c>
      <c r="I22" s="11"/>
    </row>
    <row r="23" spans="1:10" ht="15" x14ac:dyDescent="0.2">
      <c r="A23" s="6">
        <v>22</v>
      </c>
      <c r="B23" s="6" t="s">
        <v>24</v>
      </c>
      <c r="C23" s="6" t="s">
        <v>28</v>
      </c>
      <c r="D23" s="8">
        <v>172.46009100000001</v>
      </c>
      <c r="E23" s="8">
        <v>3.9</v>
      </c>
      <c r="F23" s="8" t="str">
        <f t="shared" si="0"/>
        <v>BUENO</v>
      </c>
      <c r="G23" s="9">
        <f t="shared" si="1"/>
        <v>672.59435489999998</v>
      </c>
      <c r="I23" s="19" t="s">
        <v>29</v>
      </c>
      <c r="J23" s="19"/>
    </row>
    <row r="24" spans="1:10" ht="15" x14ac:dyDescent="0.25">
      <c r="A24" s="6">
        <v>23</v>
      </c>
      <c r="B24" s="6" t="s">
        <v>25</v>
      </c>
      <c r="C24" s="6" t="s">
        <v>28</v>
      </c>
      <c r="D24" s="8">
        <v>150.57210599999999</v>
      </c>
      <c r="E24" s="8">
        <v>3.8</v>
      </c>
      <c r="F24" s="8" t="str">
        <f t="shared" si="0"/>
        <v>BUENO</v>
      </c>
      <c r="G24" s="9">
        <f t="shared" si="1"/>
        <v>572.17400279999993</v>
      </c>
      <c r="I24" s="14" t="s">
        <v>30</v>
      </c>
      <c r="J24" s="18" t="s">
        <v>41</v>
      </c>
    </row>
    <row r="25" spans="1:10" ht="15" x14ac:dyDescent="0.2">
      <c r="A25" s="6">
        <v>24</v>
      </c>
      <c r="B25" s="6" t="s">
        <v>26</v>
      </c>
      <c r="C25" s="6" t="s">
        <v>28</v>
      </c>
      <c r="D25" s="8">
        <v>372.48052100000001</v>
      </c>
      <c r="E25" s="8">
        <v>3.9</v>
      </c>
      <c r="F25" s="8" t="str">
        <f t="shared" si="0"/>
        <v>BUENO</v>
      </c>
      <c r="G25" s="9">
        <f t="shared" si="1"/>
        <v>1452.6740319</v>
      </c>
      <c r="I25" s="15" t="s">
        <v>48</v>
      </c>
      <c r="J25" s="16">
        <f>J20/J21</f>
        <v>3.7345094311171545</v>
      </c>
    </row>
    <row r="26" spans="1:10" ht="15" x14ac:dyDescent="0.2">
      <c r="I26" s="15" t="s">
        <v>31</v>
      </c>
      <c r="J26" s="16">
        <f>J25/5</f>
        <v>0.7469018862234309</v>
      </c>
    </row>
  </sheetData>
  <mergeCells count="6">
    <mergeCell ref="I14:J14"/>
    <mergeCell ref="I19:J19"/>
    <mergeCell ref="I23:J23"/>
    <mergeCell ref="I1:J1"/>
    <mergeCell ref="I5:J5"/>
    <mergeCell ref="I10:J10"/>
  </mergeCells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6"/>
  <sheetViews>
    <sheetView zoomScale="85" zoomScaleNormal="85" workbookViewId="0">
      <selection activeCell="I22" sqref="I22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" style="2" bestFit="1" customWidth="1"/>
    <col min="5" max="5" width="11" style="2" customWidth="1"/>
    <col min="6" max="6" width="13.28515625" style="2" bestFit="1" customWidth="1"/>
    <col min="7" max="7" width="9.85546875" style="2" bestFit="1" customWidth="1"/>
    <col min="8" max="8" width="6.85546875" style="2" customWidth="1"/>
    <col min="9" max="9" width="63.42578125" style="2" customWidth="1"/>
    <col min="10" max="10" width="9.85546875" style="2" bestFit="1" customWidth="1"/>
    <col min="11" max="16384" width="11.42578125" style="2"/>
  </cols>
  <sheetData>
    <row r="1" spans="1:13" ht="15" x14ac:dyDescent="0.2">
      <c r="A1" s="5" t="s">
        <v>12</v>
      </c>
      <c r="B1" s="5" t="s">
        <v>0</v>
      </c>
      <c r="C1" s="5" t="s">
        <v>1</v>
      </c>
      <c r="D1" s="7" t="s">
        <v>42</v>
      </c>
      <c r="E1" s="7" t="s">
        <v>43</v>
      </c>
      <c r="F1" s="7" t="s">
        <v>44</v>
      </c>
      <c r="G1" s="7" t="s">
        <v>45</v>
      </c>
      <c r="I1" s="20" t="s">
        <v>50</v>
      </c>
      <c r="J1" s="20"/>
    </row>
    <row r="2" spans="1:13" ht="15" x14ac:dyDescent="0.2">
      <c r="A2" s="6">
        <v>1</v>
      </c>
      <c r="B2" s="6" t="s">
        <v>2</v>
      </c>
      <c r="C2" s="6" t="s">
        <v>27</v>
      </c>
      <c r="D2" s="8">
        <v>372.84629899999999</v>
      </c>
      <c r="E2" s="8">
        <v>3.8</v>
      </c>
      <c r="F2" s="8" t="str">
        <f>IF(AND(E2&gt;=4,E2&lt;=5),"MUY BUENO",IF(AND(E2&gt;=3,E2&lt;4),"BUENO",IF(AND(E2&gt;=2,E2&lt;3),"REGULAR",IF(AND(E2&gt;=1,E2&lt;2),"MALO",IF(AND(E2&gt;=0,E2&lt;1),"MUY MALO","ERROR")))))</f>
        <v>BUENO</v>
      </c>
      <c r="G2" s="9">
        <f>D2*E2</f>
        <v>1416.8159361999999</v>
      </c>
      <c r="I2" s="5" t="s">
        <v>46</v>
      </c>
      <c r="J2" s="16">
        <f>SUM(G2:G13)</f>
        <v>12929.479565199999</v>
      </c>
    </row>
    <row r="3" spans="1:13" ht="15" x14ac:dyDescent="0.2">
      <c r="A3" s="6">
        <v>2</v>
      </c>
      <c r="B3" s="6" t="s">
        <v>3</v>
      </c>
      <c r="C3" s="6" t="s">
        <v>27</v>
      </c>
      <c r="D3" s="8">
        <v>145.57752600000001</v>
      </c>
      <c r="E3" s="8">
        <v>3.5</v>
      </c>
      <c r="F3" s="8" t="str">
        <f t="shared" ref="F3:F25" si="0">IF(AND(E3&gt;=4,E3&lt;=5),"MUY BUENO",IF(AND(E3&gt;=3,E3&lt;4),"BUENO",IF(AND(E3&gt;=2,E3&lt;3),"REGULAR",IF(AND(E3&gt;=1,E3&lt;2),"MALO",IF(AND(E3&gt;=0,E3&lt;1),"MUY MALO","ERROR")))))</f>
        <v>BUENO</v>
      </c>
      <c r="G3" s="9">
        <f t="shared" ref="G3:G25" si="1">D3*E3</f>
        <v>509.52134100000001</v>
      </c>
      <c r="I3" s="5" t="s">
        <v>47</v>
      </c>
      <c r="J3" s="16">
        <f>SUM(D2:D13)</f>
        <v>3460.1113869999999</v>
      </c>
    </row>
    <row r="4" spans="1:13" x14ac:dyDescent="0.2">
      <c r="A4" s="6">
        <v>3</v>
      </c>
      <c r="B4" s="6" t="s">
        <v>4</v>
      </c>
      <c r="C4" s="6" t="s">
        <v>27</v>
      </c>
      <c r="D4" s="8">
        <v>180.48976999999999</v>
      </c>
      <c r="E4" s="8">
        <v>3.9</v>
      </c>
      <c r="F4" s="8" t="str">
        <f t="shared" si="0"/>
        <v>BUENO</v>
      </c>
      <c r="G4" s="9">
        <f t="shared" si="1"/>
        <v>703.91010299999994</v>
      </c>
      <c r="I4" s="11"/>
    </row>
    <row r="5" spans="1:13" ht="15" x14ac:dyDescent="0.25">
      <c r="A5" s="6">
        <v>4</v>
      </c>
      <c r="B5" s="6" t="s">
        <v>5</v>
      </c>
      <c r="C5" s="6" t="s">
        <v>27</v>
      </c>
      <c r="D5" s="8">
        <v>571.30172900000002</v>
      </c>
      <c r="E5" s="8">
        <v>3.9</v>
      </c>
      <c r="F5" s="8" t="str">
        <f t="shared" si="0"/>
        <v>BUENO</v>
      </c>
      <c r="G5" s="9">
        <f t="shared" si="1"/>
        <v>2228.0767430999999</v>
      </c>
      <c r="I5" s="19" t="s">
        <v>29</v>
      </c>
      <c r="J5" s="19"/>
      <c r="M5" s="1"/>
    </row>
    <row r="6" spans="1:13" ht="15" x14ac:dyDescent="0.25">
      <c r="A6" s="6">
        <v>5</v>
      </c>
      <c r="B6" s="6" t="s">
        <v>6</v>
      </c>
      <c r="C6" s="6" t="s">
        <v>27</v>
      </c>
      <c r="D6" s="8">
        <v>177.70373000000001</v>
      </c>
      <c r="E6" s="8">
        <v>3.9</v>
      </c>
      <c r="F6" s="8" t="str">
        <f t="shared" si="0"/>
        <v>BUENO</v>
      </c>
      <c r="G6" s="9">
        <f t="shared" si="1"/>
        <v>693.04454699999997</v>
      </c>
      <c r="I6" s="12" t="s">
        <v>30</v>
      </c>
      <c r="J6" s="18" t="s">
        <v>41</v>
      </c>
    </row>
    <row r="7" spans="1:13" ht="14.25" customHeight="1" x14ac:dyDescent="0.2">
      <c r="A7" s="6">
        <v>6</v>
      </c>
      <c r="B7" s="6" t="s">
        <v>7</v>
      </c>
      <c r="C7" s="6" t="s">
        <v>27</v>
      </c>
      <c r="D7" s="8">
        <v>223.861121</v>
      </c>
      <c r="E7" s="8">
        <v>2.9</v>
      </c>
      <c r="F7" s="8" t="str">
        <f t="shared" si="0"/>
        <v>REGULAR</v>
      </c>
      <c r="G7" s="9">
        <f t="shared" si="1"/>
        <v>649.19725089999997</v>
      </c>
      <c r="I7" s="15" t="s">
        <v>48</v>
      </c>
      <c r="J7" s="16">
        <f>J2/J3</f>
        <v>3.7367235094735403</v>
      </c>
    </row>
    <row r="8" spans="1:13" ht="14.25" customHeight="1" x14ac:dyDescent="0.2">
      <c r="A8" s="6">
        <v>7</v>
      </c>
      <c r="B8" s="6" t="s">
        <v>8</v>
      </c>
      <c r="C8" s="6" t="s">
        <v>27</v>
      </c>
      <c r="D8" s="8">
        <v>224.115407</v>
      </c>
      <c r="E8" s="8">
        <v>2.5</v>
      </c>
      <c r="F8" s="8" t="str">
        <f t="shared" si="0"/>
        <v>REGULAR</v>
      </c>
      <c r="G8" s="9">
        <f t="shared" si="1"/>
        <v>560.28851750000001</v>
      </c>
      <c r="I8" s="15" t="s">
        <v>31</v>
      </c>
      <c r="J8" s="16">
        <f>J7/5</f>
        <v>0.74734470189470803</v>
      </c>
    </row>
    <row r="9" spans="1:13" ht="14.25" customHeight="1" x14ac:dyDescent="0.25">
      <c r="A9" s="6">
        <v>8</v>
      </c>
      <c r="B9" s="6" t="s">
        <v>9</v>
      </c>
      <c r="C9" s="6" t="s">
        <v>27</v>
      </c>
      <c r="D9" s="8">
        <v>441.69399700000002</v>
      </c>
      <c r="E9" s="8">
        <v>3.8</v>
      </c>
      <c r="F9" s="8" t="str">
        <f t="shared" si="0"/>
        <v>BUENO</v>
      </c>
      <c r="G9" s="9">
        <f t="shared" si="1"/>
        <v>1678.4371886000001</v>
      </c>
      <c r="J9" s="1"/>
    </row>
    <row r="10" spans="1:13" ht="14.25" customHeight="1" x14ac:dyDescent="0.2">
      <c r="A10" s="6">
        <v>9</v>
      </c>
      <c r="B10" s="6" t="s">
        <v>10</v>
      </c>
      <c r="C10" s="6" t="s">
        <v>27</v>
      </c>
      <c r="D10" s="8">
        <v>134.98634300000001</v>
      </c>
      <c r="E10" s="8">
        <v>4.2</v>
      </c>
      <c r="F10" s="8" t="str">
        <f t="shared" si="0"/>
        <v>MUY BUENO</v>
      </c>
      <c r="G10" s="9">
        <f t="shared" si="1"/>
        <v>566.9426406</v>
      </c>
      <c r="I10" s="20" t="s">
        <v>51</v>
      </c>
      <c r="J10" s="20"/>
    </row>
    <row r="11" spans="1:13" ht="14.25" customHeight="1" x14ac:dyDescent="0.2">
      <c r="A11" s="6">
        <v>10</v>
      </c>
      <c r="B11" s="6" t="s">
        <v>14</v>
      </c>
      <c r="C11" s="6" t="s">
        <v>27</v>
      </c>
      <c r="D11" s="8">
        <v>245.31437299999999</v>
      </c>
      <c r="E11" s="8">
        <v>4.0999999999999996</v>
      </c>
      <c r="F11" s="8" t="str">
        <f t="shared" si="0"/>
        <v>MUY BUENO</v>
      </c>
      <c r="G11" s="9">
        <f t="shared" si="1"/>
        <v>1005.7889292999998</v>
      </c>
      <c r="I11" s="5" t="s">
        <v>46</v>
      </c>
      <c r="J11" s="16">
        <f>SUM(G14:G25)</f>
        <v>12852.496156200001</v>
      </c>
    </row>
    <row r="12" spans="1:13" ht="14.25" customHeight="1" x14ac:dyDescent="0.2">
      <c r="A12" s="6">
        <v>11</v>
      </c>
      <c r="B12" s="6" t="s">
        <v>15</v>
      </c>
      <c r="C12" s="6" t="s">
        <v>27</v>
      </c>
      <c r="D12" s="8">
        <v>227.941092</v>
      </c>
      <c r="E12" s="8">
        <v>4</v>
      </c>
      <c r="F12" s="8" t="str">
        <f t="shared" si="0"/>
        <v>MUY BUENO</v>
      </c>
      <c r="G12" s="9">
        <f t="shared" si="1"/>
        <v>911.76436799999999</v>
      </c>
      <c r="I12" s="5" t="s">
        <v>47</v>
      </c>
      <c r="J12" s="16">
        <f>SUM(D14:D25)</f>
        <v>3443.600117</v>
      </c>
    </row>
    <row r="13" spans="1:13" x14ac:dyDescent="0.2">
      <c r="A13" s="6">
        <v>12</v>
      </c>
      <c r="B13" s="6" t="s">
        <v>11</v>
      </c>
      <c r="C13" s="6" t="s">
        <v>27</v>
      </c>
      <c r="D13" s="8">
        <v>514.28</v>
      </c>
      <c r="E13" s="8">
        <v>3.9</v>
      </c>
      <c r="F13" s="8" t="str">
        <f t="shared" si="0"/>
        <v>BUENO</v>
      </c>
      <c r="G13" s="9">
        <f t="shared" si="1"/>
        <v>2005.6919999999998</v>
      </c>
      <c r="I13" s="11"/>
    </row>
    <row r="14" spans="1:13" ht="15" x14ac:dyDescent="0.2">
      <c r="A14" s="6">
        <v>13</v>
      </c>
      <c r="B14" s="6" t="s">
        <v>13</v>
      </c>
      <c r="C14" s="6" t="s">
        <v>28</v>
      </c>
      <c r="D14" s="8">
        <v>514.28</v>
      </c>
      <c r="E14" s="8">
        <v>3.9</v>
      </c>
      <c r="F14" s="8" t="str">
        <f t="shared" si="0"/>
        <v>BUENO</v>
      </c>
      <c r="G14" s="9">
        <f t="shared" si="1"/>
        <v>2005.6919999999998</v>
      </c>
      <c r="I14" s="19" t="s">
        <v>29</v>
      </c>
      <c r="J14" s="19"/>
    </row>
    <row r="15" spans="1:13" ht="15" x14ac:dyDescent="0.25">
      <c r="A15" s="6">
        <v>14</v>
      </c>
      <c r="B15" s="6" t="s">
        <v>16</v>
      </c>
      <c r="C15" s="6" t="s">
        <v>28</v>
      </c>
      <c r="D15" s="8">
        <v>267.76474000000002</v>
      </c>
      <c r="E15" s="8">
        <v>3.9</v>
      </c>
      <c r="F15" s="8" t="str">
        <f t="shared" si="0"/>
        <v>BUENO</v>
      </c>
      <c r="G15" s="9">
        <f t="shared" si="1"/>
        <v>1044.2824860000001</v>
      </c>
      <c r="I15" s="14" t="s">
        <v>30</v>
      </c>
      <c r="J15" s="18" t="s">
        <v>41</v>
      </c>
    </row>
    <row r="16" spans="1:13" ht="15" x14ac:dyDescent="0.2">
      <c r="A16" s="6">
        <v>15</v>
      </c>
      <c r="B16" s="6" t="s">
        <v>17</v>
      </c>
      <c r="C16" s="6" t="s">
        <v>28</v>
      </c>
      <c r="D16" s="8">
        <v>220.08022399999999</v>
      </c>
      <c r="E16" s="8">
        <v>2.9</v>
      </c>
      <c r="F16" s="8" t="str">
        <f t="shared" si="0"/>
        <v>REGULAR</v>
      </c>
      <c r="G16" s="9">
        <f t="shared" si="1"/>
        <v>638.23264959999995</v>
      </c>
      <c r="I16" s="15" t="s">
        <v>48</v>
      </c>
      <c r="J16" s="16">
        <f>J11/J12</f>
        <v>3.7322847367646319</v>
      </c>
    </row>
    <row r="17" spans="1:10" ht="15" x14ac:dyDescent="0.2">
      <c r="A17" s="6">
        <v>16</v>
      </c>
      <c r="B17" s="6" t="s">
        <v>18</v>
      </c>
      <c r="C17" s="6" t="s">
        <v>28</v>
      </c>
      <c r="D17" s="8">
        <v>132.64359999999999</v>
      </c>
      <c r="E17" s="8">
        <v>3.5</v>
      </c>
      <c r="F17" s="8" t="str">
        <f t="shared" si="0"/>
        <v>BUENO</v>
      </c>
      <c r="G17" s="9">
        <f t="shared" si="1"/>
        <v>464.25259999999997</v>
      </c>
      <c r="I17" s="15" t="s">
        <v>31</v>
      </c>
      <c r="J17" s="16">
        <f>J16/5</f>
        <v>0.74645694735292634</v>
      </c>
    </row>
    <row r="18" spans="1:10" x14ac:dyDescent="0.2">
      <c r="A18" s="6">
        <v>17</v>
      </c>
      <c r="B18" s="6" t="s">
        <v>19</v>
      </c>
      <c r="C18" s="6" t="s">
        <v>28</v>
      </c>
      <c r="D18" s="8">
        <v>428.294353</v>
      </c>
      <c r="E18" s="8">
        <v>3.8</v>
      </c>
      <c r="F18" s="8" t="str">
        <f t="shared" si="0"/>
        <v>BUENO</v>
      </c>
      <c r="G18" s="9">
        <f t="shared" si="1"/>
        <v>1627.5185414</v>
      </c>
    </row>
    <row r="19" spans="1:10" ht="15" x14ac:dyDescent="0.2">
      <c r="A19" s="6">
        <v>18</v>
      </c>
      <c r="B19" s="6" t="s">
        <v>20</v>
      </c>
      <c r="C19" s="6" t="s">
        <v>28</v>
      </c>
      <c r="D19" s="8">
        <v>223.971058</v>
      </c>
      <c r="E19" s="8">
        <v>3.8</v>
      </c>
      <c r="F19" s="8" t="str">
        <f t="shared" si="0"/>
        <v>BUENO</v>
      </c>
      <c r="G19" s="9">
        <f t="shared" si="1"/>
        <v>851.09002039999996</v>
      </c>
      <c r="I19" s="20" t="s">
        <v>49</v>
      </c>
      <c r="J19" s="20"/>
    </row>
    <row r="20" spans="1:10" ht="15" x14ac:dyDescent="0.2">
      <c r="A20" s="6">
        <v>19</v>
      </c>
      <c r="B20" s="6" t="s">
        <v>21</v>
      </c>
      <c r="C20" s="6" t="s">
        <v>28</v>
      </c>
      <c r="D20" s="8">
        <v>223.05160599999999</v>
      </c>
      <c r="E20" s="8">
        <v>3.9</v>
      </c>
      <c r="F20" s="8" t="str">
        <f t="shared" si="0"/>
        <v>BUENO</v>
      </c>
      <c r="G20" s="9">
        <f t="shared" si="1"/>
        <v>869.90126339999995</v>
      </c>
      <c r="I20" s="5" t="s">
        <v>46</v>
      </c>
      <c r="J20" s="16">
        <f>SUM(G2:G25)</f>
        <v>25781.975721399998</v>
      </c>
    </row>
    <row r="21" spans="1:10" ht="15" x14ac:dyDescent="0.2">
      <c r="A21" s="6">
        <v>20</v>
      </c>
      <c r="B21" s="6" t="s">
        <v>22</v>
      </c>
      <c r="C21" s="6" t="s">
        <v>28</v>
      </c>
      <c r="D21" s="8">
        <v>177.69460699999999</v>
      </c>
      <c r="E21" s="8">
        <v>3.9</v>
      </c>
      <c r="F21" s="8" t="str">
        <f t="shared" si="0"/>
        <v>BUENO</v>
      </c>
      <c r="G21" s="9">
        <f t="shared" si="1"/>
        <v>693.00896729999999</v>
      </c>
      <c r="I21" s="5" t="s">
        <v>47</v>
      </c>
      <c r="J21" s="16">
        <f>SUM(D2:D25)</f>
        <v>6903.7115040000008</v>
      </c>
    </row>
    <row r="22" spans="1:10" x14ac:dyDescent="0.2">
      <c r="A22" s="6">
        <v>21</v>
      </c>
      <c r="B22" s="6" t="s">
        <v>23</v>
      </c>
      <c r="C22" s="6" t="s">
        <v>28</v>
      </c>
      <c r="D22" s="8">
        <v>560.30721100000005</v>
      </c>
      <c r="E22" s="8">
        <v>3.5</v>
      </c>
      <c r="F22" s="8" t="str">
        <f t="shared" si="0"/>
        <v>BUENO</v>
      </c>
      <c r="G22" s="9">
        <f t="shared" si="1"/>
        <v>1961.0752385000001</v>
      </c>
      <c r="I22" s="11"/>
    </row>
    <row r="23" spans="1:10" ht="15" x14ac:dyDescent="0.2">
      <c r="A23" s="6">
        <v>22</v>
      </c>
      <c r="B23" s="6" t="s">
        <v>24</v>
      </c>
      <c r="C23" s="6" t="s">
        <v>28</v>
      </c>
      <c r="D23" s="8">
        <v>172.46009100000001</v>
      </c>
      <c r="E23" s="8">
        <v>3.9</v>
      </c>
      <c r="F23" s="8" t="str">
        <f t="shared" si="0"/>
        <v>BUENO</v>
      </c>
      <c r="G23" s="9">
        <f t="shared" si="1"/>
        <v>672.59435489999998</v>
      </c>
      <c r="I23" s="19" t="s">
        <v>29</v>
      </c>
      <c r="J23" s="19"/>
    </row>
    <row r="24" spans="1:10" ht="15" x14ac:dyDescent="0.25">
      <c r="A24" s="6">
        <v>23</v>
      </c>
      <c r="B24" s="6" t="s">
        <v>25</v>
      </c>
      <c r="C24" s="6" t="s">
        <v>28</v>
      </c>
      <c r="D24" s="8">
        <v>150.57210599999999</v>
      </c>
      <c r="E24" s="8">
        <v>3.8</v>
      </c>
      <c r="F24" s="8" t="str">
        <f t="shared" si="0"/>
        <v>BUENO</v>
      </c>
      <c r="G24" s="9">
        <f t="shared" si="1"/>
        <v>572.17400279999993</v>
      </c>
      <c r="I24" s="14" t="s">
        <v>30</v>
      </c>
      <c r="J24" s="18" t="s">
        <v>41</v>
      </c>
    </row>
    <row r="25" spans="1:10" ht="15" x14ac:dyDescent="0.2">
      <c r="A25" s="6">
        <v>24</v>
      </c>
      <c r="B25" s="6" t="s">
        <v>26</v>
      </c>
      <c r="C25" s="6" t="s">
        <v>28</v>
      </c>
      <c r="D25" s="8">
        <v>372.48052100000001</v>
      </c>
      <c r="E25" s="8">
        <v>3.9</v>
      </c>
      <c r="F25" s="8" t="str">
        <f t="shared" si="0"/>
        <v>BUENO</v>
      </c>
      <c r="G25" s="9">
        <f t="shared" si="1"/>
        <v>1452.6740319</v>
      </c>
      <c r="I25" s="15" t="s">
        <v>48</v>
      </c>
      <c r="J25" s="16">
        <f>J20/J21</f>
        <v>3.7345094311171545</v>
      </c>
    </row>
    <row r="26" spans="1:10" ht="15" x14ac:dyDescent="0.2">
      <c r="I26" s="15" t="s">
        <v>31</v>
      </c>
      <c r="J26" s="16">
        <f>J25/5</f>
        <v>0.7469018862234309</v>
      </c>
    </row>
  </sheetData>
  <mergeCells count="6">
    <mergeCell ref="I14:J14"/>
    <mergeCell ref="I19:J19"/>
    <mergeCell ref="I23:J23"/>
    <mergeCell ref="I1:J1"/>
    <mergeCell ref="I5:J5"/>
    <mergeCell ref="I10:J10"/>
  </mergeCells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6"/>
  <sheetViews>
    <sheetView zoomScale="85" zoomScaleNormal="85" workbookViewId="0">
      <selection activeCell="I22" sqref="I22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" style="2" bestFit="1" customWidth="1"/>
    <col min="5" max="5" width="11" style="2" customWidth="1"/>
    <col min="6" max="6" width="13.28515625" style="2" bestFit="1" customWidth="1"/>
    <col min="7" max="7" width="9.85546875" style="2" bestFit="1" customWidth="1"/>
    <col min="8" max="8" width="6.85546875" style="2" customWidth="1"/>
    <col min="9" max="9" width="63.42578125" style="2" customWidth="1"/>
    <col min="10" max="10" width="9.85546875" style="2" bestFit="1" customWidth="1"/>
    <col min="11" max="16384" width="11.42578125" style="2"/>
  </cols>
  <sheetData>
    <row r="1" spans="1:13" ht="15" x14ac:dyDescent="0.2">
      <c r="A1" s="5" t="s">
        <v>12</v>
      </c>
      <c r="B1" s="5" t="s">
        <v>0</v>
      </c>
      <c r="C1" s="5" t="s">
        <v>1</v>
      </c>
      <c r="D1" s="7" t="s">
        <v>42</v>
      </c>
      <c r="E1" s="7" t="s">
        <v>43</v>
      </c>
      <c r="F1" s="7" t="s">
        <v>44</v>
      </c>
      <c r="G1" s="7" t="s">
        <v>45</v>
      </c>
      <c r="I1" s="20" t="s">
        <v>50</v>
      </c>
      <c r="J1" s="20"/>
    </row>
    <row r="2" spans="1:13" ht="15" x14ac:dyDescent="0.2">
      <c r="A2" s="6">
        <v>1</v>
      </c>
      <c r="B2" s="6" t="s">
        <v>2</v>
      </c>
      <c r="C2" s="6" t="s">
        <v>27</v>
      </c>
      <c r="D2" s="8">
        <v>372.84629899999999</v>
      </c>
      <c r="E2" s="8">
        <v>3.8</v>
      </c>
      <c r="F2" s="8" t="str">
        <f>IF(AND(E2&gt;=4,E2&lt;=5),"MUY BUENO",IF(AND(E2&gt;=3,E2&lt;4),"BUENO",IF(AND(E2&gt;=2,E2&lt;3),"REGULAR",IF(AND(E2&gt;=1,E2&lt;2),"MALO",IF(AND(E2&gt;=0,E2&lt;1),"MUY MALO","ERROR")))))</f>
        <v>BUENO</v>
      </c>
      <c r="G2" s="9">
        <f>D2*E2</f>
        <v>1416.8159361999999</v>
      </c>
      <c r="I2" s="5" t="s">
        <v>46</v>
      </c>
      <c r="J2" s="16">
        <f>SUM(G2:G13)</f>
        <v>12929.479565199999</v>
      </c>
    </row>
    <row r="3" spans="1:13" ht="15" x14ac:dyDescent="0.2">
      <c r="A3" s="6">
        <v>2</v>
      </c>
      <c r="B3" s="6" t="s">
        <v>3</v>
      </c>
      <c r="C3" s="6" t="s">
        <v>27</v>
      </c>
      <c r="D3" s="8">
        <v>145.57752600000001</v>
      </c>
      <c r="E3" s="8">
        <v>3.5</v>
      </c>
      <c r="F3" s="8" t="str">
        <f t="shared" ref="F3:F25" si="0">IF(AND(E3&gt;=4,E3&lt;=5),"MUY BUENO",IF(AND(E3&gt;=3,E3&lt;4),"BUENO",IF(AND(E3&gt;=2,E3&lt;3),"REGULAR",IF(AND(E3&gt;=1,E3&lt;2),"MALO",IF(AND(E3&gt;=0,E3&lt;1),"MUY MALO","ERROR")))))</f>
        <v>BUENO</v>
      </c>
      <c r="G3" s="9">
        <f t="shared" ref="G3:G25" si="1">D3*E3</f>
        <v>509.52134100000001</v>
      </c>
      <c r="I3" s="5" t="s">
        <v>47</v>
      </c>
      <c r="J3" s="16">
        <f>SUM(D2:D13)</f>
        <v>3460.1113869999999</v>
      </c>
    </row>
    <row r="4" spans="1:13" x14ac:dyDescent="0.2">
      <c r="A4" s="6">
        <v>3</v>
      </c>
      <c r="B4" s="6" t="s">
        <v>4</v>
      </c>
      <c r="C4" s="6" t="s">
        <v>27</v>
      </c>
      <c r="D4" s="8">
        <v>180.48976999999999</v>
      </c>
      <c r="E4" s="8">
        <v>3.9</v>
      </c>
      <c r="F4" s="8" t="str">
        <f t="shared" si="0"/>
        <v>BUENO</v>
      </c>
      <c r="G4" s="9">
        <f t="shared" si="1"/>
        <v>703.91010299999994</v>
      </c>
      <c r="I4" s="11"/>
    </row>
    <row r="5" spans="1:13" ht="15" x14ac:dyDescent="0.25">
      <c r="A5" s="6">
        <v>4</v>
      </c>
      <c r="B5" s="6" t="s">
        <v>5</v>
      </c>
      <c r="C5" s="6" t="s">
        <v>27</v>
      </c>
      <c r="D5" s="8">
        <v>571.30172900000002</v>
      </c>
      <c r="E5" s="8">
        <v>3.9</v>
      </c>
      <c r="F5" s="8" t="str">
        <f t="shared" si="0"/>
        <v>BUENO</v>
      </c>
      <c r="G5" s="9">
        <f t="shared" si="1"/>
        <v>2228.0767430999999</v>
      </c>
      <c r="I5" s="19" t="s">
        <v>29</v>
      </c>
      <c r="J5" s="19"/>
      <c r="M5" s="1"/>
    </row>
    <row r="6" spans="1:13" ht="15" x14ac:dyDescent="0.25">
      <c r="A6" s="6">
        <v>5</v>
      </c>
      <c r="B6" s="6" t="s">
        <v>6</v>
      </c>
      <c r="C6" s="6" t="s">
        <v>27</v>
      </c>
      <c r="D6" s="8">
        <v>177.70373000000001</v>
      </c>
      <c r="E6" s="8">
        <v>3.9</v>
      </c>
      <c r="F6" s="8" t="str">
        <f t="shared" si="0"/>
        <v>BUENO</v>
      </c>
      <c r="G6" s="9">
        <f t="shared" si="1"/>
        <v>693.04454699999997</v>
      </c>
      <c r="I6" s="12" t="s">
        <v>30</v>
      </c>
      <c r="J6" s="18" t="s">
        <v>41</v>
      </c>
    </row>
    <row r="7" spans="1:13" ht="14.25" customHeight="1" x14ac:dyDescent="0.2">
      <c r="A7" s="6">
        <v>6</v>
      </c>
      <c r="B7" s="6" t="s">
        <v>7</v>
      </c>
      <c r="C7" s="6" t="s">
        <v>27</v>
      </c>
      <c r="D7" s="8">
        <v>223.861121</v>
      </c>
      <c r="E7" s="8">
        <v>2.9</v>
      </c>
      <c r="F7" s="8" t="str">
        <f t="shared" si="0"/>
        <v>REGULAR</v>
      </c>
      <c r="G7" s="9">
        <f t="shared" si="1"/>
        <v>649.19725089999997</v>
      </c>
      <c r="I7" s="15" t="s">
        <v>48</v>
      </c>
      <c r="J7" s="16">
        <f>J2/J3</f>
        <v>3.7367235094735403</v>
      </c>
    </row>
    <row r="8" spans="1:13" ht="14.25" customHeight="1" x14ac:dyDescent="0.2">
      <c r="A8" s="6">
        <v>7</v>
      </c>
      <c r="B8" s="6" t="s">
        <v>8</v>
      </c>
      <c r="C8" s="6" t="s">
        <v>27</v>
      </c>
      <c r="D8" s="8">
        <v>224.115407</v>
      </c>
      <c r="E8" s="8">
        <v>2.5</v>
      </c>
      <c r="F8" s="8" t="str">
        <f t="shared" si="0"/>
        <v>REGULAR</v>
      </c>
      <c r="G8" s="9">
        <f t="shared" si="1"/>
        <v>560.28851750000001</v>
      </c>
      <c r="I8" s="15" t="s">
        <v>31</v>
      </c>
      <c r="J8" s="16">
        <f>J7/5</f>
        <v>0.74734470189470803</v>
      </c>
    </row>
    <row r="9" spans="1:13" ht="14.25" customHeight="1" x14ac:dyDescent="0.25">
      <c r="A9" s="6">
        <v>8</v>
      </c>
      <c r="B9" s="6" t="s">
        <v>9</v>
      </c>
      <c r="C9" s="6" t="s">
        <v>27</v>
      </c>
      <c r="D9" s="8">
        <v>441.69399700000002</v>
      </c>
      <c r="E9" s="8">
        <v>3.8</v>
      </c>
      <c r="F9" s="8" t="str">
        <f t="shared" si="0"/>
        <v>BUENO</v>
      </c>
      <c r="G9" s="9">
        <f t="shared" si="1"/>
        <v>1678.4371886000001</v>
      </c>
      <c r="J9" s="1"/>
    </row>
    <row r="10" spans="1:13" ht="14.25" customHeight="1" x14ac:dyDescent="0.2">
      <c r="A10" s="6">
        <v>9</v>
      </c>
      <c r="B10" s="6" t="s">
        <v>10</v>
      </c>
      <c r="C10" s="6" t="s">
        <v>27</v>
      </c>
      <c r="D10" s="8">
        <v>134.98634300000001</v>
      </c>
      <c r="E10" s="8">
        <v>4.2</v>
      </c>
      <c r="F10" s="8" t="str">
        <f t="shared" si="0"/>
        <v>MUY BUENO</v>
      </c>
      <c r="G10" s="9">
        <f t="shared" si="1"/>
        <v>566.9426406</v>
      </c>
      <c r="I10" s="20" t="s">
        <v>51</v>
      </c>
      <c r="J10" s="20"/>
    </row>
    <row r="11" spans="1:13" ht="14.25" customHeight="1" x14ac:dyDescent="0.2">
      <c r="A11" s="6">
        <v>10</v>
      </c>
      <c r="B11" s="6" t="s">
        <v>14</v>
      </c>
      <c r="C11" s="6" t="s">
        <v>27</v>
      </c>
      <c r="D11" s="8">
        <v>245.31437299999999</v>
      </c>
      <c r="E11" s="8">
        <v>4.0999999999999996</v>
      </c>
      <c r="F11" s="8" t="str">
        <f t="shared" si="0"/>
        <v>MUY BUENO</v>
      </c>
      <c r="G11" s="9">
        <f t="shared" si="1"/>
        <v>1005.7889292999998</v>
      </c>
      <c r="I11" s="5" t="s">
        <v>46</v>
      </c>
      <c r="J11" s="16">
        <f>SUM(G14:G25)</f>
        <v>12852.496156200001</v>
      </c>
    </row>
    <row r="12" spans="1:13" ht="14.25" customHeight="1" x14ac:dyDescent="0.2">
      <c r="A12" s="6">
        <v>11</v>
      </c>
      <c r="B12" s="6" t="s">
        <v>15</v>
      </c>
      <c r="C12" s="6" t="s">
        <v>27</v>
      </c>
      <c r="D12" s="8">
        <v>227.941092</v>
      </c>
      <c r="E12" s="8">
        <v>4</v>
      </c>
      <c r="F12" s="8" t="str">
        <f t="shared" si="0"/>
        <v>MUY BUENO</v>
      </c>
      <c r="G12" s="9">
        <f t="shared" si="1"/>
        <v>911.76436799999999</v>
      </c>
      <c r="I12" s="5" t="s">
        <v>47</v>
      </c>
      <c r="J12" s="16">
        <f>SUM(D14:D25)</f>
        <v>3443.600117</v>
      </c>
    </row>
    <row r="13" spans="1:13" x14ac:dyDescent="0.2">
      <c r="A13" s="6">
        <v>12</v>
      </c>
      <c r="B13" s="6" t="s">
        <v>11</v>
      </c>
      <c r="C13" s="6" t="s">
        <v>27</v>
      </c>
      <c r="D13" s="8">
        <v>514.28</v>
      </c>
      <c r="E13" s="8">
        <v>3.9</v>
      </c>
      <c r="F13" s="8" t="str">
        <f t="shared" si="0"/>
        <v>BUENO</v>
      </c>
      <c r="G13" s="9">
        <f t="shared" si="1"/>
        <v>2005.6919999999998</v>
      </c>
      <c r="I13" s="11"/>
    </row>
    <row r="14" spans="1:13" ht="15" x14ac:dyDescent="0.2">
      <c r="A14" s="6">
        <v>13</v>
      </c>
      <c r="B14" s="6" t="s">
        <v>13</v>
      </c>
      <c r="C14" s="6" t="s">
        <v>28</v>
      </c>
      <c r="D14" s="8">
        <v>514.28</v>
      </c>
      <c r="E14" s="8">
        <v>3.9</v>
      </c>
      <c r="F14" s="8" t="str">
        <f t="shared" si="0"/>
        <v>BUENO</v>
      </c>
      <c r="G14" s="9">
        <f t="shared" si="1"/>
        <v>2005.6919999999998</v>
      </c>
      <c r="I14" s="19" t="s">
        <v>29</v>
      </c>
      <c r="J14" s="19"/>
    </row>
    <row r="15" spans="1:13" ht="15" x14ac:dyDescent="0.25">
      <c r="A15" s="6">
        <v>14</v>
      </c>
      <c r="B15" s="6" t="s">
        <v>16</v>
      </c>
      <c r="C15" s="6" t="s">
        <v>28</v>
      </c>
      <c r="D15" s="8">
        <v>267.76474000000002</v>
      </c>
      <c r="E15" s="8">
        <v>3.9</v>
      </c>
      <c r="F15" s="8" t="str">
        <f t="shared" si="0"/>
        <v>BUENO</v>
      </c>
      <c r="G15" s="9">
        <f t="shared" si="1"/>
        <v>1044.2824860000001</v>
      </c>
      <c r="I15" s="14" t="s">
        <v>30</v>
      </c>
      <c r="J15" s="18" t="s">
        <v>41</v>
      </c>
    </row>
    <row r="16" spans="1:13" ht="15" x14ac:dyDescent="0.2">
      <c r="A16" s="6">
        <v>15</v>
      </c>
      <c r="B16" s="6" t="s">
        <v>17</v>
      </c>
      <c r="C16" s="6" t="s">
        <v>28</v>
      </c>
      <c r="D16" s="8">
        <v>220.08022399999999</v>
      </c>
      <c r="E16" s="8">
        <v>2.9</v>
      </c>
      <c r="F16" s="8" t="str">
        <f t="shared" si="0"/>
        <v>REGULAR</v>
      </c>
      <c r="G16" s="9">
        <f t="shared" si="1"/>
        <v>638.23264959999995</v>
      </c>
      <c r="I16" s="15" t="s">
        <v>48</v>
      </c>
      <c r="J16" s="16">
        <f>J11/J12</f>
        <v>3.7322847367646319</v>
      </c>
    </row>
    <row r="17" spans="1:10" ht="15" x14ac:dyDescent="0.2">
      <c r="A17" s="6">
        <v>16</v>
      </c>
      <c r="B17" s="6" t="s">
        <v>18</v>
      </c>
      <c r="C17" s="6" t="s">
        <v>28</v>
      </c>
      <c r="D17" s="8">
        <v>132.64359999999999</v>
      </c>
      <c r="E17" s="8">
        <v>3.5</v>
      </c>
      <c r="F17" s="8" t="str">
        <f t="shared" si="0"/>
        <v>BUENO</v>
      </c>
      <c r="G17" s="9">
        <f t="shared" si="1"/>
        <v>464.25259999999997</v>
      </c>
      <c r="I17" s="15" t="s">
        <v>31</v>
      </c>
      <c r="J17" s="16">
        <f>J16/5</f>
        <v>0.74645694735292634</v>
      </c>
    </row>
    <row r="18" spans="1:10" x14ac:dyDescent="0.2">
      <c r="A18" s="6">
        <v>17</v>
      </c>
      <c r="B18" s="6" t="s">
        <v>19</v>
      </c>
      <c r="C18" s="6" t="s">
        <v>28</v>
      </c>
      <c r="D18" s="8">
        <v>428.294353</v>
      </c>
      <c r="E18" s="8">
        <v>3.8</v>
      </c>
      <c r="F18" s="8" t="str">
        <f t="shared" si="0"/>
        <v>BUENO</v>
      </c>
      <c r="G18" s="9">
        <f t="shared" si="1"/>
        <v>1627.5185414</v>
      </c>
    </row>
    <row r="19" spans="1:10" ht="15" x14ac:dyDescent="0.2">
      <c r="A19" s="6">
        <v>18</v>
      </c>
      <c r="B19" s="6" t="s">
        <v>20</v>
      </c>
      <c r="C19" s="6" t="s">
        <v>28</v>
      </c>
      <c r="D19" s="8">
        <v>223.971058</v>
      </c>
      <c r="E19" s="8">
        <v>3.8</v>
      </c>
      <c r="F19" s="8" t="str">
        <f t="shared" si="0"/>
        <v>BUENO</v>
      </c>
      <c r="G19" s="9">
        <f t="shared" si="1"/>
        <v>851.09002039999996</v>
      </c>
      <c r="I19" s="20" t="s">
        <v>49</v>
      </c>
      <c r="J19" s="20"/>
    </row>
    <row r="20" spans="1:10" ht="15" x14ac:dyDescent="0.2">
      <c r="A20" s="6">
        <v>19</v>
      </c>
      <c r="B20" s="6" t="s">
        <v>21</v>
      </c>
      <c r="C20" s="6" t="s">
        <v>28</v>
      </c>
      <c r="D20" s="8">
        <v>223.05160599999999</v>
      </c>
      <c r="E20" s="8">
        <v>3.9</v>
      </c>
      <c r="F20" s="8" t="str">
        <f t="shared" si="0"/>
        <v>BUENO</v>
      </c>
      <c r="G20" s="9">
        <f t="shared" si="1"/>
        <v>869.90126339999995</v>
      </c>
      <c r="I20" s="5" t="s">
        <v>46</v>
      </c>
      <c r="J20" s="16">
        <f>SUM(G2:G25)</f>
        <v>25781.975721399998</v>
      </c>
    </row>
    <row r="21" spans="1:10" ht="15" x14ac:dyDescent="0.2">
      <c r="A21" s="6">
        <v>20</v>
      </c>
      <c r="B21" s="6" t="s">
        <v>22</v>
      </c>
      <c r="C21" s="6" t="s">
        <v>28</v>
      </c>
      <c r="D21" s="8">
        <v>177.69460699999999</v>
      </c>
      <c r="E21" s="8">
        <v>3.9</v>
      </c>
      <c r="F21" s="8" t="str">
        <f t="shared" si="0"/>
        <v>BUENO</v>
      </c>
      <c r="G21" s="9">
        <f t="shared" si="1"/>
        <v>693.00896729999999</v>
      </c>
      <c r="I21" s="5" t="s">
        <v>47</v>
      </c>
      <c r="J21" s="16">
        <f>SUM(D2:D25)</f>
        <v>6903.7115040000008</v>
      </c>
    </row>
    <row r="22" spans="1:10" x14ac:dyDescent="0.2">
      <c r="A22" s="6">
        <v>21</v>
      </c>
      <c r="B22" s="6" t="s">
        <v>23</v>
      </c>
      <c r="C22" s="6" t="s">
        <v>28</v>
      </c>
      <c r="D22" s="8">
        <v>560.30721100000005</v>
      </c>
      <c r="E22" s="8">
        <v>3.5</v>
      </c>
      <c r="F22" s="8" t="str">
        <f t="shared" si="0"/>
        <v>BUENO</v>
      </c>
      <c r="G22" s="9">
        <f t="shared" si="1"/>
        <v>1961.0752385000001</v>
      </c>
      <c r="I22" s="11"/>
    </row>
    <row r="23" spans="1:10" ht="15" x14ac:dyDescent="0.2">
      <c r="A23" s="6">
        <v>22</v>
      </c>
      <c r="B23" s="6" t="s">
        <v>24</v>
      </c>
      <c r="C23" s="6" t="s">
        <v>28</v>
      </c>
      <c r="D23" s="8">
        <v>172.46009100000001</v>
      </c>
      <c r="E23" s="8">
        <v>3.9</v>
      </c>
      <c r="F23" s="8" t="str">
        <f t="shared" si="0"/>
        <v>BUENO</v>
      </c>
      <c r="G23" s="9">
        <f t="shared" si="1"/>
        <v>672.59435489999998</v>
      </c>
      <c r="I23" s="19" t="s">
        <v>29</v>
      </c>
      <c r="J23" s="19"/>
    </row>
    <row r="24" spans="1:10" ht="15" x14ac:dyDescent="0.25">
      <c r="A24" s="6">
        <v>23</v>
      </c>
      <c r="B24" s="6" t="s">
        <v>25</v>
      </c>
      <c r="C24" s="6" t="s">
        <v>28</v>
      </c>
      <c r="D24" s="8">
        <v>150.57210599999999</v>
      </c>
      <c r="E24" s="8">
        <v>3.8</v>
      </c>
      <c r="F24" s="8" t="str">
        <f t="shared" si="0"/>
        <v>BUENO</v>
      </c>
      <c r="G24" s="9">
        <f t="shared" si="1"/>
        <v>572.17400279999993</v>
      </c>
      <c r="I24" s="14" t="s">
        <v>30</v>
      </c>
      <c r="J24" s="18" t="s">
        <v>41</v>
      </c>
    </row>
    <row r="25" spans="1:10" ht="15" x14ac:dyDescent="0.2">
      <c r="A25" s="6">
        <v>24</v>
      </c>
      <c r="B25" s="6" t="s">
        <v>26</v>
      </c>
      <c r="C25" s="6" t="s">
        <v>28</v>
      </c>
      <c r="D25" s="8">
        <v>372.48052100000001</v>
      </c>
      <c r="E25" s="8">
        <v>3.9</v>
      </c>
      <c r="F25" s="8" t="str">
        <f t="shared" si="0"/>
        <v>BUENO</v>
      </c>
      <c r="G25" s="9">
        <f t="shared" si="1"/>
        <v>1452.6740319</v>
      </c>
      <c r="I25" s="15" t="s">
        <v>48</v>
      </c>
      <c r="J25" s="16">
        <f>J20/J21</f>
        <v>3.7345094311171545</v>
      </c>
    </row>
    <row r="26" spans="1:10" ht="15" x14ac:dyDescent="0.2">
      <c r="I26" s="15" t="s">
        <v>31</v>
      </c>
      <c r="J26" s="16">
        <f>J25/5</f>
        <v>0.7469018862234309</v>
      </c>
    </row>
  </sheetData>
  <mergeCells count="6">
    <mergeCell ref="I14:J14"/>
    <mergeCell ref="I19:J19"/>
    <mergeCell ref="I23:J23"/>
    <mergeCell ref="I1:J1"/>
    <mergeCell ref="I5:J5"/>
    <mergeCell ref="I10:J10"/>
  </mergeCells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6"/>
  <sheetViews>
    <sheetView zoomScale="85" zoomScaleNormal="85" workbookViewId="0">
      <selection activeCell="I22" sqref="I22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" style="2" bestFit="1" customWidth="1"/>
    <col min="5" max="5" width="11" style="2" customWidth="1"/>
    <col min="6" max="6" width="13.28515625" style="2" bestFit="1" customWidth="1"/>
    <col min="7" max="7" width="9.85546875" style="2" bestFit="1" customWidth="1"/>
    <col min="8" max="8" width="6.85546875" style="2" customWidth="1"/>
    <col min="9" max="9" width="63.42578125" style="2" customWidth="1"/>
    <col min="10" max="10" width="9.85546875" style="2" bestFit="1" customWidth="1"/>
    <col min="11" max="16384" width="11.42578125" style="2"/>
  </cols>
  <sheetData>
    <row r="1" spans="1:13" ht="15" x14ac:dyDescent="0.2">
      <c r="A1" s="5" t="s">
        <v>12</v>
      </c>
      <c r="B1" s="5" t="s">
        <v>0</v>
      </c>
      <c r="C1" s="5" t="s">
        <v>1</v>
      </c>
      <c r="D1" s="7" t="s">
        <v>42</v>
      </c>
      <c r="E1" s="7" t="s">
        <v>43</v>
      </c>
      <c r="F1" s="7" t="s">
        <v>44</v>
      </c>
      <c r="G1" s="7" t="s">
        <v>45</v>
      </c>
      <c r="I1" s="20" t="s">
        <v>50</v>
      </c>
      <c r="J1" s="20"/>
    </row>
    <row r="2" spans="1:13" ht="15" x14ac:dyDescent="0.2">
      <c r="A2" s="6">
        <v>1</v>
      </c>
      <c r="B2" s="6" t="s">
        <v>2</v>
      </c>
      <c r="C2" s="6" t="s">
        <v>27</v>
      </c>
      <c r="D2" s="8">
        <v>372.84629899999999</v>
      </c>
      <c r="E2" s="8">
        <v>3.8</v>
      </c>
      <c r="F2" s="8" t="str">
        <f>IF(AND(E2&gt;=4,E2&lt;=5),"MUY BUENO",IF(AND(E2&gt;=3,E2&lt;4),"BUENO",IF(AND(E2&gt;=2,E2&lt;3),"REGULAR",IF(AND(E2&gt;=1,E2&lt;2),"MALO",IF(AND(E2&gt;=0,E2&lt;1),"MUY MALO","ERROR")))))</f>
        <v>BUENO</v>
      </c>
      <c r="G2" s="9">
        <f>D2*E2</f>
        <v>1416.8159361999999</v>
      </c>
      <c r="I2" s="5" t="s">
        <v>46</v>
      </c>
      <c r="J2" s="16">
        <f>SUM(G2:G13)</f>
        <v>12929.479565199999</v>
      </c>
    </row>
    <row r="3" spans="1:13" ht="15" x14ac:dyDescent="0.2">
      <c r="A3" s="6">
        <v>2</v>
      </c>
      <c r="B3" s="6" t="s">
        <v>3</v>
      </c>
      <c r="C3" s="6" t="s">
        <v>27</v>
      </c>
      <c r="D3" s="8">
        <v>145.57752600000001</v>
      </c>
      <c r="E3" s="8">
        <v>3.5</v>
      </c>
      <c r="F3" s="8" t="str">
        <f t="shared" ref="F3:F25" si="0">IF(AND(E3&gt;=4,E3&lt;=5),"MUY BUENO",IF(AND(E3&gt;=3,E3&lt;4),"BUENO",IF(AND(E3&gt;=2,E3&lt;3),"REGULAR",IF(AND(E3&gt;=1,E3&lt;2),"MALO",IF(AND(E3&gt;=0,E3&lt;1),"MUY MALO","ERROR")))))</f>
        <v>BUENO</v>
      </c>
      <c r="G3" s="9">
        <f t="shared" ref="G3:G25" si="1">D3*E3</f>
        <v>509.52134100000001</v>
      </c>
      <c r="I3" s="5" t="s">
        <v>47</v>
      </c>
      <c r="J3" s="16">
        <f>SUM(D2:D13)</f>
        <v>3460.1113869999999</v>
      </c>
    </row>
    <row r="4" spans="1:13" x14ac:dyDescent="0.2">
      <c r="A4" s="6">
        <v>3</v>
      </c>
      <c r="B4" s="6" t="s">
        <v>4</v>
      </c>
      <c r="C4" s="6" t="s">
        <v>27</v>
      </c>
      <c r="D4" s="8">
        <v>180.48976999999999</v>
      </c>
      <c r="E4" s="8">
        <v>3.9</v>
      </c>
      <c r="F4" s="8" t="str">
        <f t="shared" si="0"/>
        <v>BUENO</v>
      </c>
      <c r="G4" s="9">
        <f t="shared" si="1"/>
        <v>703.91010299999994</v>
      </c>
      <c r="I4" s="11"/>
    </row>
    <row r="5" spans="1:13" ht="15" x14ac:dyDescent="0.25">
      <c r="A5" s="6">
        <v>4</v>
      </c>
      <c r="B5" s="6" t="s">
        <v>5</v>
      </c>
      <c r="C5" s="6" t="s">
        <v>27</v>
      </c>
      <c r="D5" s="8">
        <v>571.30172900000002</v>
      </c>
      <c r="E5" s="8">
        <v>3.9</v>
      </c>
      <c r="F5" s="8" t="str">
        <f t="shared" si="0"/>
        <v>BUENO</v>
      </c>
      <c r="G5" s="9">
        <f t="shared" si="1"/>
        <v>2228.0767430999999</v>
      </c>
      <c r="I5" s="19" t="s">
        <v>29</v>
      </c>
      <c r="J5" s="19"/>
      <c r="M5" s="1"/>
    </row>
    <row r="6" spans="1:13" ht="15" x14ac:dyDescent="0.25">
      <c r="A6" s="6">
        <v>5</v>
      </c>
      <c r="B6" s="6" t="s">
        <v>6</v>
      </c>
      <c r="C6" s="6" t="s">
        <v>27</v>
      </c>
      <c r="D6" s="8">
        <v>177.70373000000001</v>
      </c>
      <c r="E6" s="8">
        <v>3.9</v>
      </c>
      <c r="F6" s="8" t="str">
        <f t="shared" si="0"/>
        <v>BUENO</v>
      </c>
      <c r="G6" s="9">
        <f t="shared" si="1"/>
        <v>693.04454699999997</v>
      </c>
      <c r="I6" s="12" t="s">
        <v>30</v>
      </c>
      <c r="J6" s="18" t="s">
        <v>41</v>
      </c>
    </row>
    <row r="7" spans="1:13" ht="14.25" customHeight="1" x14ac:dyDescent="0.2">
      <c r="A7" s="6">
        <v>6</v>
      </c>
      <c r="B7" s="6" t="s">
        <v>7</v>
      </c>
      <c r="C7" s="6" t="s">
        <v>27</v>
      </c>
      <c r="D7" s="8">
        <v>223.861121</v>
      </c>
      <c r="E7" s="8">
        <v>2.9</v>
      </c>
      <c r="F7" s="8" t="str">
        <f t="shared" si="0"/>
        <v>REGULAR</v>
      </c>
      <c r="G7" s="9">
        <f t="shared" si="1"/>
        <v>649.19725089999997</v>
      </c>
      <c r="I7" s="15" t="s">
        <v>48</v>
      </c>
      <c r="J7" s="16">
        <f>J2/J3</f>
        <v>3.7367235094735403</v>
      </c>
    </row>
    <row r="8" spans="1:13" ht="14.25" customHeight="1" x14ac:dyDescent="0.2">
      <c r="A8" s="6">
        <v>7</v>
      </c>
      <c r="B8" s="6" t="s">
        <v>8</v>
      </c>
      <c r="C8" s="6" t="s">
        <v>27</v>
      </c>
      <c r="D8" s="8">
        <v>224.115407</v>
      </c>
      <c r="E8" s="8">
        <v>2.5</v>
      </c>
      <c r="F8" s="8" t="str">
        <f t="shared" si="0"/>
        <v>REGULAR</v>
      </c>
      <c r="G8" s="9">
        <f t="shared" si="1"/>
        <v>560.28851750000001</v>
      </c>
      <c r="I8" s="15" t="s">
        <v>31</v>
      </c>
      <c r="J8" s="16">
        <f>J7/5</f>
        <v>0.74734470189470803</v>
      </c>
    </row>
    <row r="9" spans="1:13" ht="14.25" customHeight="1" x14ac:dyDescent="0.25">
      <c r="A9" s="6">
        <v>8</v>
      </c>
      <c r="B9" s="6" t="s">
        <v>9</v>
      </c>
      <c r="C9" s="6" t="s">
        <v>27</v>
      </c>
      <c r="D9" s="8">
        <v>441.69399700000002</v>
      </c>
      <c r="E9" s="8">
        <v>3.8</v>
      </c>
      <c r="F9" s="8" t="str">
        <f t="shared" si="0"/>
        <v>BUENO</v>
      </c>
      <c r="G9" s="9">
        <f t="shared" si="1"/>
        <v>1678.4371886000001</v>
      </c>
      <c r="J9" s="1"/>
    </row>
    <row r="10" spans="1:13" ht="14.25" customHeight="1" x14ac:dyDescent="0.2">
      <c r="A10" s="6">
        <v>9</v>
      </c>
      <c r="B10" s="6" t="s">
        <v>10</v>
      </c>
      <c r="C10" s="6" t="s">
        <v>27</v>
      </c>
      <c r="D10" s="8">
        <v>134.98634300000001</v>
      </c>
      <c r="E10" s="8">
        <v>4.2</v>
      </c>
      <c r="F10" s="8" t="str">
        <f t="shared" si="0"/>
        <v>MUY BUENO</v>
      </c>
      <c r="G10" s="9">
        <f t="shared" si="1"/>
        <v>566.9426406</v>
      </c>
      <c r="I10" s="20" t="s">
        <v>51</v>
      </c>
      <c r="J10" s="20"/>
    </row>
    <row r="11" spans="1:13" ht="14.25" customHeight="1" x14ac:dyDescent="0.2">
      <c r="A11" s="6">
        <v>10</v>
      </c>
      <c r="B11" s="6" t="s">
        <v>14</v>
      </c>
      <c r="C11" s="6" t="s">
        <v>27</v>
      </c>
      <c r="D11" s="8">
        <v>245.31437299999999</v>
      </c>
      <c r="E11" s="8">
        <v>4.0999999999999996</v>
      </c>
      <c r="F11" s="8" t="str">
        <f t="shared" si="0"/>
        <v>MUY BUENO</v>
      </c>
      <c r="G11" s="9">
        <f t="shared" si="1"/>
        <v>1005.7889292999998</v>
      </c>
      <c r="I11" s="5" t="s">
        <v>46</v>
      </c>
      <c r="J11" s="16">
        <f>SUM(G14:G25)</f>
        <v>12852.496156200001</v>
      </c>
    </row>
    <row r="12" spans="1:13" ht="14.25" customHeight="1" x14ac:dyDescent="0.2">
      <c r="A12" s="6">
        <v>11</v>
      </c>
      <c r="B12" s="6" t="s">
        <v>15</v>
      </c>
      <c r="C12" s="6" t="s">
        <v>27</v>
      </c>
      <c r="D12" s="8">
        <v>227.941092</v>
      </c>
      <c r="E12" s="8">
        <v>4</v>
      </c>
      <c r="F12" s="8" t="str">
        <f t="shared" si="0"/>
        <v>MUY BUENO</v>
      </c>
      <c r="G12" s="9">
        <f t="shared" si="1"/>
        <v>911.76436799999999</v>
      </c>
      <c r="I12" s="5" t="s">
        <v>47</v>
      </c>
      <c r="J12" s="16">
        <f>SUM(D14:D25)</f>
        <v>3443.600117</v>
      </c>
    </row>
    <row r="13" spans="1:13" x14ac:dyDescent="0.2">
      <c r="A13" s="6">
        <v>12</v>
      </c>
      <c r="B13" s="6" t="s">
        <v>11</v>
      </c>
      <c r="C13" s="6" t="s">
        <v>27</v>
      </c>
      <c r="D13" s="8">
        <v>514.28</v>
      </c>
      <c r="E13" s="8">
        <v>3.9</v>
      </c>
      <c r="F13" s="8" t="str">
        <f t="shared" si="0"/>
        <v>BUENO</v>
      </c>
      <c r="G13" s="9">
        <f t="shared" si="1"/>
        <v>2005.6919999999998</v>
      </c>
      <c r="I13" s="11"/>
    </row>
    <row r="14" spans="1:13" ht="15" x14ac:dyDescent="0.2">
      <c r="A14" s="6">
        <v>13</v>
      </c>
      <c r="B14" s="6" t="s">
        <v>13</v>
      </c>
      <c r="C14" s="6" t="s">
        <v>28</v>
      </c>
      <c r="D14" s="8">
        <v>514.28</v>
      </c>
      <c r="E14" s="8">
        <v>3.9</v>
      </c>
      <c r="F14" s="8" t="str">
        <f t="shared" si="0"/>
        <v>BUENO</v>
      </c>
      <c r="G14" s="9">
        <f t="shared" si="1"/>
        <v>2005.6919999999998</v>
      </c>
      <c r="I14" s="19" t="s">
        <v>29</v>
      </c>
      <c r="J14" s="19"/>
    </row>
    <row r="15" spans="1:13" ht="15" x14ac:dyDescent="0.25">
      <c r="A15" s="6">
        <v>14</v>
      </c>
      <c r="B15" s="6" t="s">
        <v>16</v>
      </c>
      <c r="C15" s="6" t="s">
        <v>28</v>
      </c>
      <c r="D15" s="8">
        <v>267.76474000000002</v>
      </c>
      <c r="E15" s="8">
        <v>3.9</v>
      </c>
      <c r="F15" s="8" t="str">
        <f t="shared" si="0"/>
        <v>BUENO</v>
      </c>
      <c r="G15" s="9">
        <f t="shared" si="1"/>
        <v>1044.2824860000001</v>
      </c>
      <c r="I15" s="14" t="s">
        <v>30</v>
      </c>
      <c r="J15" s="18" t="s">
        <v>41</v>
      </c>
    </row>
    <row r="16" spans="1:13" ht="15" x14ac:dyDescent="0.2">
      <c r="A16" s="6">
        <v>15</v>
      </c>
      <c r="B16" s="6" t="s">
        <v>17</v>
      </c>
      <c r="C16" s="6" t="s">
        <v>28</v>
      </c>
      <c r="D16" s="8">
        <v>220.08022399999999</v>
      </c>
      <c r="E16" s="8">
        <v>2.9</v>
      </c>
      <c r="F16" s="8" t="str">
        <f t="shared" si="0"/>
        <v>REGULAR</v>
      </c>
      <c r="G16" s="9">
        <f t="shared" si="1"/>
        <v>638.23264959999995</v>
      </c>
      <c r="I16" s="15" t="s">
        <v>48</v>
      </c>
      <c r="J16" s="16">
        <f>J11/J12</f>
        <v>3.7322847367646319</v>
      </c>
    </row>
    <row r="17" spans="1:10" ht="15" x14ac:dyDescent="0.2">
      <c r="A17" s="6">
        <v>16</v>
      </c>
      <c r="B17" s="6" t="s">
        <v>18</v>
      </c>
      <c r="C17" s="6" t="s">
        <v>28</v>
      </c>
      <c r="D17" s="8">
        <v>132.64359999999999</v>
      </c>
      <c r="E17" s="8">
        <v>3.5</v>
      </c>
      <c r="F17" s="8" t="str">
        <f t="shared" si="0"/>
        <v>BUENO</v>
      </c>
      <c r="G17" s="9">
        <f t="shared" si="1"/>
        <v>464.25259999999997</v>
      </c>
      <c r="I17" s="15" t="s">
        <v>31</v>
      </c>
      <c r="J17" s="16">
        <f>J16/5</f>
        <v>0.74645694735292634</v>
      </c>
    </row>
    <row r="18" spans="1:10" x14ac:dyDescent="0.2">
      <c r="A18" s="6">
        <v>17</v>
      </c>
      <c r="B18" s="6" t="s">
        <v>19</v>
      </c>
      <c r="C18" s="6" t="s">
        <v>28</v>
      </c>
      <c r="D18" s="8">
        <v>428.294353</v>
      </c>
      <c r="E18" s="8">
        <v>3.8</v>
      </c>
      <c r="F18" s="8" t="str">
        <f t="shared" si="0"/>
        <v>BUENO</v>
      </c>
      <c r="G18" s="9">
        <f t="shared" si="1"/>
        <v>1627.5185414</v>
      </c>
    </row>
    <row r="19" spans="1:10" ht="15" x14ac:dyDescent="0.2">
      <c r="A19" s="6">
        <v>18</v>
      </c>
      <c r="B19" s="6" t="s">
        <v>20</v>
      </c>
      <c r="C19" s="6" t="s">
        <v>28</v>
      </c>
      <c r="D19" s="8">
        <v>223.971058</v>
      </c>
      <c r="E19" s="8">
        <v>3.8</v>
      </c>
      <c r="F19" s="8" t="str">
        <f t="shared" si="0"/>
        <v>BUENO</v>
      </c>
      <c r="G19" s="9">
        <f t="shared" si="1"/>
        <v>851.09002039999996</v>
      </c>
      <c r="I19" s="20" t="s">
        <v>49</v>
      </c>
      <c r="J19" s="20"/>
    </row>
    <row r="20" spans="1:10" ht="15" x14ac:dyDescent="0.2">
      <c r="A20" s="6">
        <v>19</v>
      </c>
      <c r="B20" s="6" t="s">
        <v>21</v>
      </c>
      <c r="C20" s="6" t="s">
        <v>28</v>
      </c>
      <c r="D20" s="8">
        <v>223.05160599999999</v>
      </c>
      <c r="E20" s="8">
        <v>3.9</v>
      </c>
      <c r="F20" s="8" t="str">
        <f t="shared" si="0"/>
        <v>BUENO</v>
      </c>
      <c r="G20" s="9">
        <f t="shared" si="1"/>
        <v>869.90126339999995</v>
      </c>
      <c r="I20" s="5" t="s">
        <v>46</v>
      </c>
      <c r="J20" s="16">
        <f>SUM(G2:G25)</f>
        <v>25781.975721399998</v>
      </c>
    </row>
    <row r="21" spans="1:10" ht="15" x14ac:dyDescent="0.2">
      <c r="A21" s="6">
        <v>20</v>
      </c>
      <c r="B21" s="6" t="s">
        <v>22</v>
      </c>
      <c r="C21" s="6" t="s">
        <v>28</v>
      </c>
      <c r="D21" s="8">
        <v>177.69460699999999</v>
      </c>
      <c r="E21" s="8">
        <v>3.9</v>
      </c>
      <c r="F21" s="8" t="str">
        <f t="shared" si="0"/>
        <v>BUENO</v>
      </c>
      <c r="G21" s="9">
        <f t="shared" si="1"/>
        <v>693.00896729999999</v>
      </c>
      <c r="I21" s="5" t="s">
        <v>47</v>
      </c>
      <c r="J21" s="16">
        <f>SUM(D2:D25)</f>
        <v>6903.7115040000008</v>
      </c>
    </row>
    <row r="22" spans="1:10" x14ac:dyDescent="0.2">
      <c r="A22" s="6">
        <v>21</v>
      </c>
      <c r="B22" s="6" t="s">
        <v>23</v>
      </c>
      <c r="C22" s="6" t="s">
        <v>28</v>
      </c>
      <c r="D22" s="8">
        <v>560.30721100000005</v>
      </c>
      <c r="E22" s="8">
        <v>3.5</v>
      </c>
      <c r="F22" s="8" t="str">
        <f t="shared" si="0"/>
        <v>BUENO</v>
      </c>
      <c r="G22" s="9">
        <f t="shared" si="1"/>
        <v>1961.0752385000001</v>
      </c>
      <c r="I22" s="11"/>
    </row>
    <row r="23" spans="1:10" ht="15" x14ac:dyDescent="0.2">
      <c r="A23" s="6">
        <v>22</v>
      </c>
      <c r="B23" s="6" t="s">
        <v>24</v>
      </c>
      <c r="C23" s="6" t="s">
        <v>28</v>
      </c>
      <c r="D23" s="8">
        <v>172.46009100000001</v>
      </c>
      <c r="E23" s="8">
        <v>3.9</v>
      </c>
      <c r="F23" s="8" t="str">
        <f t="shared" si="0"/>
        <v>BUENO</v>
      </c>
      <c r="G23" s="9">
        <f t="shared" si="1"/>
        <v>672.59435489999998</v>
      </c>
      <c r="I23" s="19" t="s">
        <v>29</v>
      </c>
      <c r="J23" s="19"/>
    </row>
    <row r="24" spans="1:10" ht="15" x14ac:dyDescent="0.25">
      <c r="A24" s="6">
        <v>23</v>
      </c>
      <c r="B24" s="6" t="s">
        <v>25</v>
      </c>
      <c r="C24" s="6" t="s">
        <v>28</v>
      </c>
      <c r="D24" s="8">
        <v>150.57210599999999</v>
      </c>
      <c r="E24" s="8">
        <v>3.8</v>
      </c>
      <c r="F24" s="8" t="str">
        <f t="shared" si="0"/>
        <v>BUENO</v>
      </c>
      <c r="G24" s="9">
        <f t="shared" si="1"/>
        <v>572.17400279999993</v>
      </c>
      <c r="I24" s="14" t="s">
        <v>30</v>
      </c>
      <c r="J24" s="18" t="s">
        <v>41</v>
      </c>
    </row>
    <row r="25" spans="1:10" ht="15" x14ac:dyDescent="0.2">
      <c r="A25" s="6">
        <v>24</v>
      </c>
      <c r="B25" s="6" t="s">
        <v>26</v>
      </c>
      <c r="C25" s="6" t="s">
        <v>28</v>
      </c>
      <c r="D25" s="8">
        <v>372.48052100000001</v>
      </c>
      <c r="E25" s="8">
        <v>3.9</v>
      </c>
      <c r="F25" s="8" t="str">
        <f t="shared" si="0"/>
        <v>BUENO</v>
      </c>
      <c r="G25" s="9">
        <f t="shared" si="1"/>
        <v>1452.6740319</v>
      </c>
      <c r="I25" s="15" t="s">
        <v>48</v>
      </c>
      <c r="J25" s="16">
        <f>J20/J21</f>
        <v>3.7345094311171545</v>
      </c>
    </row>
    <row r="26" spans="1:10" ht="15" x14ac:dyDescent="0.2">
      <c r="I26" s="15" t="s">
        <v>31</v>
      </c>
      <c r="J26" s="16">
        <f>J25/5</f>
        <v>0.7469018862234309</v>
      </c>
    </row>
  </sheetData>
  <mergeCells count="6">
    <mergeCell ref="I14:J14"/>
    <mergeCell ref="I19:J19"/>
    <mergeCell ref="I23:J23"/>
    <mergeCell ref="I1:J1"/>
    <mergeCell ref="I5:J5"/>
    <mergeCell ref="I10:J10"/>
  </mergeCells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6"/>
  <sheetViews>
    <sheetView zoomScale="85" zoomScaleNormal="85" workbookViewId="0">
      <selection activeCell="I22" sqref="I22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" style="2" bestFit="1" customWidth="1"/>
    <col min="5" max="5" width="11" style="2" customWidth="1"/>
    <col min="6" max="6" width="13.28515625" style="2" bestFit="1" customWidth="1"/>
    <col min="7" max="7" width="9.85546875" style="2" bestFit="1" customWidth="1"/>
    <col min="8" max="8" width="6.85546875" style="2" customWidth="1"/>
    <col min="9" max="9" width="63.42578125" style="2" customWidth="1"/>
    <col min="10" max="10" width="9.85546875" style="2" bestFit="1" customWidth="1"/>
    <col min="11" max="16384" width="11.42578125" style="2"/>
  </cols>
  <sheetData>
    <row r="1" spans="1:13" ht="15" x14ac:dyDescent="0.2">
      <c r="A1" s="5" t="s">
        <v>12</v>
      </c>
      <c r="B1" s="5" t="s">
        <v>0</v>
      </c>
      <c r="C1" s="5" t="s">
        <v>1</v>
      </c>
      <c r="D1" s="7" t="s">
        <v>42</v>
      </c>
      <c r="E1" s="7" t="s">
        <v>43</v>
      </c>
      <c r="F1" s="7" t="s">
        <v>44</v>
      </c>
      <c r="G1" s="7" t="s">
        <v>45</v>
      </c>
      <c r="I1" s="20" t="s">
        <v>50</v>
      </c>
      <c r="J1" s="20"/>
    </row>
    <row r="2" spans="1:13" ht="15" x14ac:dyDescent="0.2">
      <c r="A2" s="6">
        <v>1</v>
      </c>
      <c r="B2" s="6" t="s">
        <v>2</v>
      </c>
      <c r="C2" s="6" t="s">
        <v>27</v>
      </c>
      <c r="D2" s="8">
        <v>372.84629899999999</v>
      </c>
      <c r="E2" s="8">
        <v>3.8</v>
      </c>
      <c r="F2" s="8" t="str">
        <f>IF(AND(E2&gt;=4,E2&lt;=5),"MUY BUENO",IF(AND(E2&gt;=3,E2&lt;4),"BUENO",IF(AND(E2&gt;=2,E2&lt;3),"REGULAR",IF(AND(E2&gt;=1,E2&lt;2),"MALO",IF(AND(E2&gt;=0,E2&lt;1),"MUY MALO","ERROR")))))</f>
        <v>BUENO</v>
      </c>
      <c r="G2" s="9">
        <f>D2*E2</f>
        <v>1416.8159361999999</v>
      </c>
      <c r="I2" s="5" t="s">
        <v>46</v>
      </c>
      <c r="J2" s="16">
        <f>SUM(G2:G13)</f>
        <v>12929.479565199999</v>
      </c>
    </row>
    <row r="3" spans="1:13" ht="15" x14ac:dyDescent="0.2">
      <c r="A3" s="6">
        <v>2</v>
      </c>
      <c r="B3" s="6" t="s">
        <v>3</v>
      </c>
      <c r="C3" s="6" t="s">
        <v>27</v>
      </c>
      <c r="D3" s="8">
        <v>145.57752600000001</v>
      </c>
      <c r="E3" s="8">
        <v>3.5</v>
      </c>
      <c r="F3" s="8" t="str">
        <f t="shared" ref="F3:F25" si="0">IF(AND(E3&gt;=4,E3&lt;=5),"MUY BUENO",IF(AND(E3&gt;=3,E3&lt;4),"BUENO",IF(AND(E3&gt;=2,E3&lt;3),"REGULAR",IF(AND(E3&gt;=1,E3&lt;2),"MALO",IF(AND(E3&gt;=0,E3&lt;1),"MUY MALO","ERROR")))))</f>
        <v>BUENO</v>
      </c>
      <c r="G3" s="9">
        <f t="shared" ref="G3:G25" si="1">D3*E3</f>
        <v>509.52134100000001</v>
      </c>
      <c r="I3" s="5" t="s">
        <v>47</v>
      </c>
      <c r="J3" s="16">
        <f>SUM(D2:D13)</f>
        <v>3460.1113869999999</v>
      </c>
    </row>
    <row r="4" spans="1:13" x14ac:dyDescent="0.2">
      <c r="A4" s="6">
        <v>3</v>
      </c>
      <c r="B4" s="6" t="s">
        <v>4</v>
      </c>
      <c r="C4" s="6" t="s">
        <v>27</v>
      </c>
      <c r="D4" s="8">
        <v>180.48976999999999</v>
      </c>
      <c r="E4" s="8">
        <v>3.9</v>
      </c>
      <c r="F4" s="8" t="str">
        <f t="shared" si="0"/>
        <v>BUENO</v>
      </c>
      <c r="G4" s="9">
        <f t="shared" si="1"/>
        <v>703.91010299999994</v>
      </c>
      <c r="I4" s="11"/>
    </row>
    <row r="5" spans="1:13" ht="15" x14ac:dyDescent="0.25">
      <c r="A5" s="6">
        <v>4</v>
      </c>
      <c r="B5" s="6" t="s">
        <v>5</v>
      </c>
      <c r="C5" s="6" t="s">
        <v>27</v>
      </c>
      <c r="D5" s="8">
        <v>571.30172900000002</v>
      </c>
      <c r="E5" s="8">
        <v>3.9</v>
      </c>
      <c r="F5" s="8" t="str">
        <f t="shared" si="0"/>
        <v>BUENO</v>
      </c>
      <c r="G5" s="9">
        <f t="shared" si="1"/>
        <v>2228.0767430999999</v>
      </c>
      <c r="I5" s="19" t="s">
        <v>29</v>
      </c>
      <c r="J5" s="19"/>
      <c r="M5" s="1"/>
    </row>
    <row r="6" spans="1:13" ht="15" x14ac:dyDescent="0.25">
      <c r="A6" s="6">
        <v>5</v>
      </c>
      <c r="B6" s="6" t="s">
        <v>6</v>
      </c>
      <c r="C6" s="6" t="s">
        <v>27</v>
      </c>
      <c r="D6" s="8">
        <v>177.70373000000001</v>
      </c>
      <c r="E6" s="8">
        <v>3.9</v>
      </c>
      <c r="F6" s="8" t="str">
        <f t="shared" si="0"/>
        <v>BUENO</v>
      </c>
      <c r="G6" s="9">
        <f t="shared" si="1"/>
        <v>693.04454699999997</v>
      </c>
      <c r="I6" s="12" t="s">
        <v>30</v>
      </c>
      <c r="J6" s="18" t="s">
        <v>41</v>
      </c>
    </row>
    <row r="7" spans="1:13" ht="14.25" customHeight="1" x14ac:dyDescent="0.2">
      <c r="A7" s="6">
        <v>6</v>
      </c>
      <c r="B7" s="6" t="s">
        <v>7</v>
      </c>
      <c r="C7" s="6" t="s">
        <v>27</v>
      </c>
      <c r="D7" s="8">
        <v>223.861121</v>
      </c>
      <c r="E7" s="8">
        <v>2.9</v>
      </c>
      <c r="F7" s="8" t="str">
        <f t="shared" si="0"/>
        <v>REGULAR</v>
      </c>
      <c r="G7" s="9">
        <f t="shared" si="1"/>
        <v>649.19725089999997</v>
      </c>
      <c r="I7" s="15" t="s">
        <v>48</v>
      </c>
      <c r="J7" s="16">
        <f>J2/J3</f>
        <v>3.7367235094735403</v>
      </c>
    </row>
    <row r="8" spans="1:13" ht="14.25" customHeight="1" x14ac:dyDescent="0.2">
      <c r="A8" s="6">
        <v>7</v>
      </c>
      <c r="B8" s="6" t="s">
        <v>8</v>
      </c>
      <c r="C8" s="6" t="s">
        <v>27</v>
      </c>
      <c r="D8" s="8">
        <v>224.115407</v>
      </c>
      <c r="E8" s="8">
        <v>2.5</v>
      </c>
      <c r="F8" s="8" t="str">
        <f t="shared" si="0"/>
        <v>REGULAR</v>
      </c>
      <c r="G8" s="9">
        <f t="shared" si="1"/>
        <v>560.28851750000001</v>
      </c>
      <c r="I8" s="15" t="s">
        <v>31</v>
      </c>
      <c r="J8" s="16">
        <f>J7/5</f>
        <v>0.74734470189470803</v>
      </c>
    </row>
    <row r="9" spans="1:13" ht="14.25" customHeight="1" x14ac:dyDescent="0.25">
      <c r="A9" s="6">
        <v>8</v>
      </c>
      <c r="B9" s="6" t="s">
        <v>9</v>
      </c>
      <c r="C9" s="6" t="s">
        <v>27</v>
      </c>
      <c r="D9" s="8">
        <v>441.69399700000002</v>
      </c>
      <c r="E9" s="8">
        <v>3.8</v>
      </c>
      <c r="F9" s="8" t="str">
        <f t="shared" si="0"/>
        <v>BUENO</v>
      </c>
      <c r="G9" s="9">
        <f t="shared" si="1"/>
        <v>1678.4371886000001</v>
      </c>
      <c r="J9" s="1"/>
    </row>
    <row r="10" spans="1:13" ht="14.25" customHeight="1" x14ac:dyDescent="0.2">
      <c r="A10" s="6">
        <v>9</v>
      </c>
      <c r="B10" s="6" t="s">
        <v>10</v>
      </c>
      <c r="C10" s="6" t="s">
        <v>27</v>
      </c>
      <c r="D10" s="8">
        <v>134.98634300000001</v>
      </c>
      <c r="E10" s="8">
        <v>4.2</v>
      </c>
      <c r="F10" s="8" t="str">
        <f t="shared" si="0"/>
        <v>MUY BUENO</v>
      </c>
      <c r="G10" s="9">
        <f t="shared" si="1"/>
        <v>566.9426406</v>
      </c>
      <c r="I10" s="20" t="s">
        <v>51</v>
      </c>
      <c r="J10" s="20"/>
    </row>
    <row r="11" spans="1:13" ht="14.25" customHeight="1" x14ac:dyDescent="0.2">
      <c r="A11" s="6">
        <v>10</v>
      </c>
      <c r="B11" s="6" t="s">
        <v>14</v>
      </c>
      <c r="C11" s="6" t="s">
        <v>27</v>
      </c>
      <c r="D11" s="8">
        <v>245.31437299999999</v>
      </c>
      <c r="E11" s="8">
        <v>4.0999999999999996</v>
      </c>
      <c r="F11" s="8" t="str">
        <f t="shared" si="0"/>
        <v>MUY BUENO</v>
      </c>
      <c r="G11" s="9">
        <f t="shared" si="1"/>
        <v>1005.7889292999998</v>
      </c>
      <c r="I11" s="5" t="s">
        <v>46</v>
      </c>
      <c r="J11" s="16">
        <f>SUM(G14:G25)</f>
        <v>12852.496156200001</v>
      </c>
    </row>
    <row r="12" spans="1:13" ht="14.25" customHeight="1" x14ac:dyDescent="0.2">
      <c r="A12" s="6">
        <v>11</v>
      </c>
      <c r="B12" s="6" t="s">
        <v>15</v>
      </c>
      <c r="C12" s="6" t="s">
        <v>27</v>
      </c>
      <c r="D12" s="8">
        <v>227.941092</v>
      </c>
      <c r="E12" s="8">
        <v>4</v>
      </c>
      <c r="F12" s="8" t="str">
        <f t="shared" si="0"/>
        <v>MUY BUENO</v>
      </c>
      <c r="G12" s="9">
        <f t="shared" si="1"/>
        <v>911.76436799999999</v>
      </c>
      <c r="I12" s="5" t="s">
        <v>47</v>
      </c>
      <c r="J12" s="16">
        <f>SUM(D14:D25)</f>
        <v>3443.600117</v>
      </c>
    </row>
    <row r="13" spans="1:13" x14ac:dyDescent="0.2">
      <c r="A13" s="6">
        <v>12</v>
      </c>
      <c r="B13" s="6" t="s">
        <v>11</v>
      </c>
      <c r="C13" s="6" t="s">
        <v>27</v>
      </c>
      <c r="D13" s="8">
        <v>514.28</v>
      </c>
      <c r="E13" s="8">
        <v>3.9</v>
      </c>
      <c r="F13" s="8" t="str">
        <f t="shared" si="0"/>
        <v>BUENO</v>
      </c>
      <c r="G13" s="9">
        <f t="shared" si="1"/>
        <v>2005.6919999999998</v>
      </c>
      <c r="I13" s="11"/>
    </row>
    <row r="14" spans="1:13" ht="15" x14ac:dyDescent="0.2">
      <c r="A14" s="6">
        <v>13</v>
      </c>
      <c r="B14" s="6" t="s">
        <v>13</v>
      </c>
      <c r="C14" s="6" t="s">
        <v>28</v>
      </c>
      <c r="D14" s="8">
        <v>514.28</v>
      </c>
      <c r="E14" s="8">
        <v>3.9</v>
      </c>
      <c r="F14" s="8" t="str">
        <f t="shared" si="0"/>
        <v>BUENO</v>
      </c>
      <c r="G14" s="9">
        <f t="shared" si="1"/>
        <v>2005.6919999999998</v>
      </c>
      <c r="I14" s="19" t="s">
        <v>29</v>
      </c>
      <c r="J14" s="19"/>
    </row>
    <row r="15" spans="1:13" ht="15" x14ac:dyDescent="0.25">
      <c r="A15" s="6">
        <v>14</v>
      </c>
      <c r="B15" s="6" t="s">
        <v>16</v>
      </c>
      <c r="C15" s="6" t="s">
        <v>28</v>
      </c>
      <c r="D15" s="8">
        <v>267.76474000000002</v>
      </c>
      <c r="E15" s="8">
        <v>3.9</v>
      </c>
      <c r="F15" s="8" t="str">
        <f t="shared" si="0"/>
        <v>BUENO</v>
      </c>
      <c r="G15" s="9">
        <f t="shared" si="1"/>
        <v>1044.2824860000001</v>
      </c>
      <c r="I15" s="14" t="s">
        <v>30</v>
      </c>
      <c r="J15" s="18" t="s">
        <v>41</v>
      </c>
    </row>
    <row r="16" spans="1:13" ht="15" x14ac:dyDescent="0.2">
      <c r="A16" s="6">
        <v>15</v>
      </c>
      <c r="B16" s="6" t="s">
        <v>17</v>
      </c>
      <c r="C16" s="6" t="s">
        <v>28</v>
      </c>
      <c r="D16" s="8">
        <v>220.08022399999999</v>
      </c>
      <c r="E16" s="8">
        <v>2.9</v>
      </c>
      <c r="F16" s="8" t="str">
        <f t="shared" si="0"/>
        <v>REGULAR</v>
      </c>
      <c r="G16" s="9">
        <f t="shared" si="1"/>
        <v>638.23264959999995</v>
      </c>
      <c r="I16" s="15" t="s">
        <v>48</v>
      </c>
      <c r="J16" s="16">
        <f>J11/J12</f>
        <v>3.7322847367646319</v>
      </c>
    </row>
    <row r="17" spans="1:10" ht="15" x14ac:dyDescent="0.2">
      <c r="A17" s="6">
        <v>16</v>
      </c>
      <c r="B17" s="6" t="s">
        <v>18</v>
      </c>
      <c r="C17" s="6" t="s">
        <v>28</v>
      </c>
      <c r="D17" s="8">
        <v>132.64359999999999</v>
      </c>
      <c r="E17" s="8">
        <v>3.5</v>
      </c>
      <c r="F17" s="8" t="str">
        <f t="shared" si="0"/>
        <v>BUENO</v>
      </c>
      <c r="G17" s="9">
        <f t="shared" si="1"/>
        <v>464.25259999999997</v>
      </c>
      <c r="I17" s="15" t="s">
        <v>31</v>
      </c>
      <c r="J17" s="16">
        <f>J16/5</f>
        <v>0.74645694735292634</v>
      </c>
    </row>
    <row r="18" spans="1:10" x14ac:dyDescent="0.2">
      <c r="A18" s="6">
        <v>17</v>
      </c>
      <c r="B18" s="6" t="s">
        <v>19</v>
      </c>
      <c r="C18" s="6" t="s">
        <v>28</v>
      </c>
      <c r="D18" s="8">
        <v>428.294353</v>
      </c>
      <c r="E18" s="8">
        <v>3.8</v>
      </c>
      <c r="F18" s="8" t="str">
        <f t="shared" si="0"/>
        <v>BUENO</v>
      </c>
      <c r="G18" s="9">
        <f t="shared" si="1"/>
        <v>1627.5185414</v>
      </c>
    </row>
    <row r="19" spans="1:10" ht="15" x14ac:dyDescent="0.2">
      <c r="A19" s="6">
        <v>18</v>
      </c>
      <c r="B19" s="6" t="s">
        <v>20</v>
      </c>
      <c r="C19" s="6" t="s">
        <v>28</v>
      </c>
      <c r="D19" s="8">
        <v>223.971058</v>
      </c>
      <c r="E19" s="8">
        <v>3.8</v>
      </c>
      <c r="F19" s="8" t="str">
        <f t="shared" si="0"/>
        <v>BUENO</v>
      </c>
      <c r="G19" s="9">
        <f t="shared" si="1"/>
        <v>851.09002039999996</v>
      </c>
      <c r="I19" s="20" t="s">
        <v>49</v>
      </c>
      <c r="J19" s="20"/>
    </row>
    <row r="20" spans="1:10" ht="15" x14ac:dyDescent="0.2">
      <c r="A20" s="6">
        <v>19</v>
      </c>
      <c r="B20" s="6" t="s">
        <v>21</v>
      </c>
      <c r="C20" s="6" t="s">
        <v>28</v>
      </c>
      <c r="D20" s="8">
        <v>223.05160599999999</v>
      </c>
      <c r="E20" s="8">
        <v>3.9</v>
      </c>
      <c r="F20" s="8" t="str">
        <f t="shared" si="0"/>
        <v>BUENO</v>
      </c>
      <c r="G20" s="9">
        <f t="shared" si="1"/>
        <v>869.90126339999995</v>
      </c>
      <c r="I20" s="5" t="s">
        <v>46</v>
      </c>
      <c r="J20" s="16">
        <f>SUM(G2:G25)</f>
        <v>25781.975721399998</v>
      </c>
    </row>
    <row r="21" spans="1:10" ht="15" x14ac:dyDescent="0.2">
      <c r="A21" s="6">
        <v>20</v>
      </c>
      <c r="B21" s="6" t="s">
        <v>22</v>
      </c>
      <c r="C21" s="6" t="s">
        <v>28</v>
      </c>
      <c r="D21" s="8">
        <v>177.69460699999999</v>
      </c>
      <c r="E21" s="8">
        <v>3.9</v>
      </c>
      <c r="F21" s="8" t="str">
        <f t="shared" si="0"/>
        <v>BUENO</v>
      </c>
      <c r="G21" s="9">
        <f t="shared" si="1"/>
        <v>693.00896729999999</v>
      </c>
      <c r="I21" s="5" t="s">
        <v>47</v>
      </c>
      <c r="J21" s="16">
        <f>SUM(D2:D25)</f>
        <v>6903.7115040000008</v>
      </c>
    </row>
    <row r="22" spans="1:10" x14ac:dyDescent="0.2">
      <c r="A22" s="6">
        <v>21</v>
      </c>
      <c r="B22" s="6" t="s">
        <v>23</v>
      </c>
      <c r="C22" s="6" t="s">
        <v>28</v>
      </c>
      <c r="D22" s="8">
        <v>560.30721100000005</v>
      </c>
      <c r="E22" s="8">
        <v>3.5</v>
      </c>
      <c r="F22" s="8" t="str">
        <f t="shared" si="0"/>
        <v>BUENO</v>
      </c>
      <c r="G22" s="9">
        <f t="shared" si="1"/>
        <v>1961.0752385000001</v>
      </c>
      <c r="I22" s="11"/>
    </row>
    <row r="23" spans="1:10" ht="15" x14ac:dyDescent="0.2">
      <c r="A23" s="6">
        <v>22</v>
      </c>
      <c r="B23" s="6" t="s">
        <v>24</v>
      </c>
      <c r="C23" s="6" t="s">
        <v>28</v>
      </c>
      <c r="D23" s="8">
        <v>172.46009100000001</v>
      </c>
      <c r="E23" s="8">
        <v>3.9</v>
      </c>
      <c r="F23" s="8" t="str">
        <f t="shared" si="0"/>
        <v>BUENO</v>
      </c>
      <c r="G23" s="9">
        <f t="shared" si="1"/>
        <v>672.59435489999998</v>
      </c>
      <c r="I23" s="19" t="s">
        <v>29</v>
      </c>
      <c r="J23" s="19"/>
    </row>
    <row r="24" spans="1:10" ht="15" x14ac:dyDescent="0.25">
      <c r="A24" s="6">
        <v>23</v>
      </c>
      <c r="B24" s="6" t="s">
        <v>25</v>
      </c>
      <c r="C24" s="6" t="s">
        <v>28</v>
      </c>
      <c r="D24" s="8">
        <v>150.57210599999999</v>
      </c>
      <c r="E24" s="8">
        <v>3.8</v>
      </c>
      <c r="F24" s="8" t="str">
        <f t="shared" si="0"/>
        <v>BUENO</v>
      </c>
      <c r="G24" s="9">
        <f t="shared" si="1"/>
        <v>572.17400279999993</v>
      </c>
      <c r="I24" s="14" t="s">
        <v>30</v>
      </c>
      <c r="J24" s="18" t="s">
        <v>41</v>
      </c>
    </row>
    <row r="25" spans="1:10" ht="15" x14ac:dyDescent="0.2">
      <c r="A25" s="6">
        <v>24</v>
      </c>
      <c r="B25" s="6" t="s">
        <v>26</v>
      </c>
      <c r="C25" s="6" t="s">
        <v>28</v>
      </c>
      <c r="D25" s="8">
        <v>372.48052100000001</v>
      </c>
      <c r="E25" s="8">
        <v>3.9</v>
      </c>
      <c r="F25" s="8" t="str">
        <f t="shared" si="0"/>
        <v>BUENO</v>
      </c>
      <c r="G25" s="9">
        <f t="shared" si="1"/>
        <v>1452.6740319</v>
      </c>
      <c r="I25" s="15" t="s">
        <v>48</v>
      </c>
      <c r="J25" s="16">
        <f>J20/J21</f>
        <v>3.7345094311171545</v>
      </c>
    </row>
    <row r="26" spans="1:10" ht="15" x14ac:dyDescent="0.2">
      <c r="I26" s="15" t="s">
        <v>31</v>
      </c>
      <c r="J26" s="16">
        <f>J25/5</f>
        <v>0.7469018862234309</v>
      </c>
    </row>
  </sheetData>
  <mergeCells count="6">
    <mergeCell ref="I14:J14"/>
    <mergeCell ref="I19:J19"/>
    <mergeCell ref="I23:J23"/>
    <mergeCell ref="I1:J1"/>
    <mergeCell ref="I5:J5"/>
    <mergeCell ref="I10:J10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6"/>
  <sheetViews>
    <sheetView zoomScale="85" zoomScaleNormal="85" workbookViewId="0">
      <selection activeCell="I22" sqref="I22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" style="2" bestFit="1" customWidth="1"/>
    <col min="5" max="5" width="11" style="2" customWidth="1"/>
    <col min="6" max="6" width="13.28515625" style="2" bestFit="1" customWidth="1"/>
    <col min="7" max="7" width="9.85546875" style="2" bestFit="1" customWidth="1"/>
    <col min="8" max="8" width="6.85546875" style="2" customWidth="1"/>
    <col min="9" max="9" width="63.42578125" style="2" customWidth="1"/>
    <col min="10" max="10" width="9.85546875" style="2" bestFit="1" customWidth="1"/>
    <col min="11" max="16384" width="11.42578125" style="2"/>
  </cols>
  <sheetData>
    <row r="1" spans="1:13" ht="15" x14ac:dyDescent="0.2">
      <c r="A1" s="5" t="s">
        <v>12</v>
      </c>
      <c r="B1" s="5" t="s">
        <v>0</v>
      </c>
      <c r="C1" s="5" t="s">
        <v>1</v>
      </c>
      <c r="D1" s="7" t="s">
        <v>42</v>
      </c>
      <c r="E1" s="7" t="s">
        <v>43</v>
      </c>
      <c r="F1" s="7" t="s">
        <v>44</v>
      </c>
      <c r="G1" s="7" t="s">
        <v>45</v>
      </c>
      <c r="I1" s="20" t="s">
        <v>50</v>
      </c>
      <c r="J1" s="20"/>
    </row>
    <row r="2" spans="1:13" ht="15" x14ac:dyDescent="0.2">
      <c r="A2" s="6">
        <v>1</v>
      </c>
      <c r="B2" s="6" t="s">
        <v>2</v>
      </c>
      <c r="C2" s="6" t="s">
        <v>27</v>
      </c>
      <c r="D2" s="8">
        <v>372.84629899999999</v>
      </c>
      <c r="E2" s="8">
        <v>3.8</v>
      </c>
      <c r="F2" s="8" t="str">
        <f>IF(AND(E2&gt;=4,E2&lt;=5),"MUY BUENO",IF(AND(E2&gt;=3,E2&lt;4),"BUENO",IF(AND(E2&gt;=2,E2&lt;3),"REGULAR",IF(AND(E2&gt;=1,E2&lt;2),"MALO",IF(AND(E2&gt;=0,E2&lt;1),"MUY MALO","ERROR")))))</f>
        <v>BUENO</v>
      </c>
      <c r="G2" s="9">
        <f>D2*E2</f>
        <v>1416.8159361999999</v>
      </c>
      <c r="I2" s="5" t="s">
        <v>46</v>
      </c>
      <c r="J2" s="16">
        <f>SUM(G2:G13)</f>
        <v>12929.479565199999</v>
      </c>
    </row>
    <row r="3" spans="1:13" ht="15" x14ac:dyDescent="0.2">
      <c r="A3" s="6">
        <v>2</v>
      </c>
      <c r="B3" s="6" t="s">
        <v>3</v>
      </c>
      <c r="C3" s="6" t="s">
        <v>27</v>
      </c>
      <c r="D3" s="8">
        <v>145.57752600000001</v>
      </c>
      <c r="E3" s="8">
        <v>3.5</v>
      </c>
      <c r="F3" s="8" t="str">
        <f t="shared" ref="F3:F25" si="0">IF(AND(E3&gt;=4,E3&lt;=5),"MUY BUENO",IF(AND(E3&gt;=3,E3&lt;4),"BUENO",IF(AND(E3&gt;=2,E3&lt;3),"REGULAR",IF(AND(E3&gt;=1,E3&lt;2),"MALO",IF(AND(E3&gt;=0,E3&lt;1),"MUY MALO","ERROR")))))</f>
        <v>BUENO</v>
      </c>
      <c r="G3" s="9">
        <f t="shared" ref="G3:G25" si="1">D3*E3</f>
        <v>509.52134100000001</v>
      </c>
      <c r="I3" s="5" t="s">
        <v>47</v>
      </c>
      <c r="J3" s="16">
        <f>SUM(D2:D13)</f>
        <v>3460.1113869999999</v>
      </c>
    </row>
    <row r="4" spans="1:13" x14ac:dyDescent="0.2">
      <c r="A4" s="6">
        <v>3</v>
      </c>
      <c r="B4" s="6" t="s">
        <v>4</v>
      </c>
      <c r="C4" s="6" t="s">
        <v>27</v>
      </c>
      <c r="D4" s="8">
        <v>180.48976999999999</v>
      </c>
      <c r="E4" s="8">
        <v>3.9</v>
      </c>
      <c r="F4" s="8" t="str">
        <f t="shared" si="0"/>
        <v>BUENO</v>
      </c>
      <c r="G4" s="9">
        <f t="shared" si="1"/>
        <v>703.91010299999994</v>
      </c>
      <c r="I4" s="11"/>
    </row>
    <row r="5" spans="1:13" ht="15" x14ac:dyDescent="0.25">
      <c r="A5" s="6">
        <v>4</v>
      </c>
      <c r="B5" s="6" t="s">
        <v>5</v>
      </c>
      <c r="C5" s="6" t="s">
        <v>27</v>
      </c>
      <c r="D5" s="8">
        <v>571.30172900000002</v>
      </c>
      <c r="E5" s="8">
        <v>3.9</v>
      </c>
      <c r="F5" s="8" t="str">
        <f t="shared" si="0"/>
        <v>BUENO</v>
      </c>
      <c r="G5" s="9">
        <f t="shared" si="1"/>
        <v>2228.0767430999999</v>
      </c>
      <c r="I5" s="19" t="s">
        <v>29</v>
      </c>
      <c r="J5" s="19"/>
      <c r="M5" s="1"/>
    </row>
    <row r="6" spans="1:13" ht="15" x14ac:dyDescent="0.25">
      <c r="A6" s="6">
        <v>5</v>
      </c>
      <c r="B6" s="6" t="s">
        <v>6</v>
      </c>
      <c r="C6" s="6" t="s">
        <v>27</v>
      </c>
      <c r="D6" s="8">
        <v>177.70373000000001</v>
      </c>
      <c r="E6" s="8">
        <v>3.9</v>
      </c>
      <c r="F6" s="8" t="str">
        <f t="shared" si="0"/>
        <v>BUENO</v>
      </c>
      <c r="G6" s="9">
        <f t="shared" si="1"/>
        <v>693.04454699999997</v>
      </c>
      <c r="I6" s="12" t="s">
        <v>30</v>
      </c>
      <c r="J6" s="18" t="s">
        <v>41</v>
      </c>
    </row>
    <row r="7" spans="1:13" ht="14.25" customHeight="1" x14ac:dyDescent="0.2">
      <c r="A7" s="6">
        <v>6</v>
      </c>
      <c r="B7" s="6" t="s">
        <v>7</v>
      </c>
      <c r="C7" s="6" t="s">
        <v>27</v>
      </c>
      <c r="D7" s="8">
        <v>223.861121</v>
      </c>
      <c r="E7" s="8">
        <v>2.9</v>
      </c>
      <c r="F7" s="8" t="str">
        <f t="shared" si="0"/>
        <v>REGULAR</v>
      </c>
      <c r="G7" s="9">
        <f t="shared" si="1"/>
        <v>649.19725089999997</v>
      </c>
      <c r="I7" s="15" t="s">
        <v>48</v>
      </c>
      <c r="J7" s="16">
        <f>J2/J3</f>
        <v>3.7367235094735403</v>
      </c>
    </row>
    <row r="8" spans="1:13" ht="14.25" customHeight="1" x14ac:dyDescent="0.2">
      <c r="A8" s="6">
        <v>7</v>
      </c>
      <c r="B8" s="6" t="s">
        <v>8</v>
      </c>
      <c r="C8" s="6" t="s">
        <v>27</v>
      </c>
      <c r="D8" s="8">
        <v>224.115407</v>
      </c>
      <c r="E8" s="8">
        <v>2.5</v>
      </c>
      <c r="F8" s="8" t="str">
        <f t="shared" si="0"/>
        <v>REGULAR</v>
      </c>
      <c r="G8" s="9">
        <f t="shared" si="1"/>
        <v>560.28851750000001</v>
      </c>
      <c r="I8" s="15" t="s">
        <v>31</v>
      </c>
      <c r="J8" s="16">
        <f>J7/5</f>
        <v>0.74734470189470803</v>
      </c>
    </row>
    <row r="9" spans="1:13" ht="14.25" customHeight="1" x14ac:dyDescent="0.25">
      <c r="A9" s="6">
        <v>8</v>
      </c>
      <c r="B9" s="6" t="s">
        <v>9</v>
      </c>
      <c r="C9" s="6" t="s">
        <v>27</v>
      </c>
      <c r="D9" s="8">
        <v>441.69399700000002</v>
      </c>
      <c r="E9" s="8">
        <v>3.8</v>
      </c>
      <c r="F9" s="8" t="str">
        <f t="shared" si="0"/>
        <v>BUENO</v>
      </c>
      <c r="G9" s="9">
        <f t="shared" si="1"/>
        <v>1678.4371886000001</v>
      </c>
      <c r="J9" s="1"/>
    </row>
    <row r="10" spans="1:13" ht="14.25" customHeight="1" x14ac:dyDescent="0.2">
      <c r="A10" s="6">
        <v>9</v>
      </c>
      <c r="B10" s="6" t="s">
        <v>10</v>
      </c>
      <c r="C10" s="6" t="s">
        <v>27</v>
      </c>
      <c r="D10" s="8">
        <v>134.98634300000001</v>
      </c>
      <c r="E10" s="8">
        <v>4.2</v>
      </c>
      <c r="F10" s="8" t="str">
        <f t="shared" si="0"/>
        <v>MUY BUENO</v>
      </c>
      <c r="G10" s="9">
        <f t="shared" si="1"/>
        <v>566.9426406</v>
      </c>
      <c r="I10" s="20" t="s">
        <v>51</v>
      </c>
      <c r="J10" s="20"/>
    </row>
    <row r="11" spans="1:13" ht="14.25" customHeight="1" x14ac:dyDescent="0.2">
      <c r="A11" s="6">
        <v>10</v>
      </c>
      <c r="B11" s="6" t="s">
        <v>14</v>
      </c>
      <c r="C11" s="6" t="s">
        <v>27</v>
      </c>
      <c r="D11" s="8">
        <v>245.31437299999999</v>
      </c>
      <c r="E11" s="8">
        <v>4.0999999999999996</v>
      </c>
      <c r="F11" s="8" t="str">
        <f t="shared" si="0"/>
        <v>MUY BUENO</v>
      </c>
      <c r="G11" s="9">
        <f t="shared" si="1"/>
        <v>1005.7889292999998</v>
      </c>
      <c r="I11" s="5" t="s">
        <v>46</v>
      </c>
      <c r="J11" s="16">
        <f>SUM(G14:G25)</f>
        <v>12852.496156200001</v>
      </c>
    </row>
    <row r="12" spans="1:13" ht="14.25" customHeight="1" x14ac:dyDescent="0.2">
      <c r="A12" s="6">
        <v>11</v>
      </c>
      <c r="B12" s="6" t="s">
        <v>15</v>
      </c>
      <c r="C12" s="6" t="s">
        <v>27</v>
      </c>
      <c r="D12" s="8">
        <v>227.941092</v>
      </c>
      <c r="E12" s="8">
        <v>4</v>
      </c>
      <c r="F12" s="8" t="str">
        <f t="shared" si="0"/>
        <v>MUY BUENO</v>
      </c>
      <c r="G12" s="9">
        <f t="shared" si="1"/>
        <v>911.76436799999999</v>
      </c>
      <c r="I12" s="5" t="s">
        <v>47</v>
      </c>
      <c r="J12" s="16">
        <f>SUM(D14:D25)</f>
        <v>3443.600117</v>
      </c>
    </row>
    <row r="13" spans="1:13" x14ac:dyDescent="0.2">
      <c r="A13" s="6">
        <v>12</v>
      </c>
      <c r="B13" s="6" t="s">
        <v>11</v>
      </c>
      <c r="C13" s="6" t="s">
        <v>27</v>
      </c>
      <c r="D13" s="8">
        <v>514.28</v>
      </c>
      <c r="E13" s="8">
        <v>3.9</v>
      </c>
      <c r="F13" s="8" t="str">
        <f t="shared" si="0"/>
        <v>BUENO</v>
      </c>
      <c r="G13" s="9">
        <f t="shared" si="1"/>
        <v>2005.6919999999998</v>
      </c>
      <c r="I13" s="11"/>
    </row>
    <row r="14" spans="1:13" ht="15" x14ac:dyDescent="0.2">
      <c r="A14" s="6">
        <v>13</v>
      </c>
      <c r="B14" s="6" t="s">
        <v>13</v>
      </c>
      <c r="C14" s="6" t="s">
        <v>28</v>
      </c>
      <c r="D14" s="8">
        <v>514.28</v>
      </c>
      <c r="E14" s="8">
        <v>3.9</v>
      </c>
      <c r="F14" s="8" t="str">
        <f t="shared" si="0"/>
        <v>BUENO</v>
      </c>
      <c r="G14" s="9">
        <f t="shared" si="1"/>
        <v>2005.6919999999998</v>
      </c>
      <c r="I14" s="19" t="s">
        <v>29</v>
      </c>
      <c r="J14" s="19"/>
    </row>
    <row r="15" spans="1:13" ht="15" x14ac:dyDescent="0.25">
      <c r="A15" s="6">
        <v>14</v>
      </c>
      <c r="B15" s="6" t="s">
        <v>16</v>
      </c>
      <c r="C15" s="6" t="s">
        <v>28</v>
      </c>
      <c r="D15" s="8">
        <v>267.76474000000002</v>
      </c>
      <c r="E15" s="8">
        <v>3.9</v>
      </c>
      <c r="F15" s="8" t="str">
        <f t="shared" si="0"/>
        <v>BUENO</v>
      </c>
      <c r="G15" s="9">
        <f t="shared" si="1"/>
        <v>1044.2824860000001</v>
      </c>
      <c r="I15" s="14" t="s">
        <v>30</v>
      </c>
      <c r="J15" s="18" t="s">
        <v>41</v>
      </c>
    </row>
    <row r="16" spans="1:13" ht="15" x14ac:dyDescent="0.2">
      <c r="A16" s="6">
        <v>15</v>
      </c>
      <c r="B16" s="6" t="s">
        <v>17</v>
      </c>
      <c r="C16" s="6" t="s">
        <v>28</v>
      </c>
      <c r="D16" s="8">
        <v>220.08022399999999</v>
      </c>
      <c r="E16" s="8">
        <v>2.9</v>
      </c>
      <c r="F16" s="8" t="str">
        <f t="shared" si="0"/>
        <v>REGULAR</v>
      </c>
      <c r="G16" s="9">
        <f t="shared" si="1"/>
        <v>638.23264959999995</v>
      </c>
      <c r="I16" s="15" t="s">
        <v>48</v>
      </c>
      <c r="J16" s="16">
        <f>J11/J12</f>
        <v>3.7322847367646319</v>
      </c>
    </row>
    <row r="17" spans="1:10" ht="15" x14ac:dyDescent="0.2">
      <c r="A17" s="6">
        <v>16</v>
      </c>
      <c r="B17" s="6" t="s">
        <v>18</v>
      </c>
      <c r="C17" s="6" t="s">
        <v>28</v>
      </c>
      <c r="D17" s="8">
        <v>132.64359999999999</v>
      </c>
      <c r="E17" s="8">
        <v>3.5</v>
      </c>
      <c r="F17" s="8" t="str">
        <f t="shared" si="0"/>
        <v>BUENO</v>
      </c>
      <c r="G17" s="9">
        <f t="shared" si="1"/>
        <v>464.25259999999997</v>
      </c>
      <c r="I17" s="15" t="s">
        <v>31</v>
      </c>
      <c r="J17" s="16">
        <f>J16/5</f>
        <v>0.74645694735292634</v>
      </c>
    </row>
    <row r="18" spans="1:10" x14ac:dyDescent="0.2">
      <c r="A18" s="6">
        <v>17</v>
      </c>
      <c r="B18" s="6" t="s">
        <v>19</v>
      </c>
      <c r="C18" s="6" t="s">
        <v>28</v>
      </c>
      <c r="D18" s="8">
        <v>428.294353</v>
      </c>
      <c r="E18" s="8">
        <v>3.8</v>
      </c>
      <c r="F18" s="8" t="str">
        <f t="shared" si="0"/>
        <v>BUENO</v>
      </c>
      <c r="G18" s="9">
        <f t="shared" si="1"/>
        <v>1627.5185414</v>
      </c>
    </row>
    <row r="19" spans="1:10" ht="15" x14ac:dyDescent="0.2">
      <c r="A19" s="6">
        <v>18</v>
      </c>
      <c r="B19" s="6" t="s">
        <v>20</v>
      </c>
      <c r="C19" s="6" t="s">
        <v>28</v>
      </c>
      <c r="D19" s="8">
        <v>223.971058</v>
      </c>
      <c r="E19" s="8">
        <v>3.8</v>
      </c>
      <c r="F19" s="8" t="str">
        <f t="shared" si="0"/>
        <v>BUENO</v>
      </c>
      <c r="G19" s="9">
        <f t="shared" si="1"/>
        <v>851.09002039999996</v>
      </c>
      <c r="I19" s="20" t="s">
        <v>49</v>
      </c>
      <c r="J19" s="20"/>
    </row>
    <row r="20" spans="1:10" ht="15" x14ac:dyDescent="0.2">
      <c r="A20" s="6">
        <v>19</v>
      </c>
      <c r="B20" s="6" t="s">
        <v>21</v>
      </c>
      <c r="C20" s="6" t="s">
        <v>28</v>
      </c>
      <c r="D20" s="8">
        <v>223.05160599999999</v>
      </c>
      <c r="E20" s="8">
        <v>3.9</v>
      </c>
      <c r="F20" s="8" t="str">
        <f t="shared" si="0"/>
        <v>BUENO</v>
      </c>
      <c r="G20" s="9">
        <f t="shared" si="1"/>
        <v>869.90126339999995</v>
      </c>
      <c r="I20" s="5" t="s">
        <v>46</v>
      </c>
      <c r="J20" s="16">
        <f>SUM(G2:G25)</f>
        <v>25781.975721399998</v>
      </c>
    </row>
    <row r="21" spans="1:10" ht="15" x14ac:dyDescent="0.2">
      <c r="A21" s="6">
        <v>20</v>
      </c>
      <c r="B21" s="6" t="s">
        <v>22</v>
      </c>
      <c r="C21" s="6" t="s">
        <v>28</v>
      </c>
      <c r="D21" s="8">
        <v>177.69460699999999</v>
      </c>
      <c r="E21" s="8">
        <v>3.9</v>
      </c>
      <c r="F21" s="8" t="str">
        <f t="shared" si="0"/>
        <v>BUENO</v>
      </c>
      <c r="G21" s="9">
        <f t="shared" si="1"/>
        <v>693.00896729999999</v>
      </c>
      <c r="I21" s="5" t="s">
        <v>47</v>
      </c>
      <c r="J21" s="16">
        <f>SUM(D2:D25)</f>
        <v>6903.7115040000008</v>
      </c>
    </row>
    <row r="22" spans="1:10" x14ac:dyDescent="0.2">
      <c r="A22" s="6">
        <v>21</v>
      </c>
      <c r="B22" s="6" t="s">
        <v>23</v>
      </c>
      <c r="C22" s="6" t="s">
        <v>28</v>
      </c>
      <c r="D22" s="8">
        <v>560.30721100000005</v>
      </c>
      <c r="E22" s="8">
        <v>3.5</v>
      </c>
      <c r="F22" s="8" t="str">
        <f t="shared" si="0"/>
        <v>BUENO</v>
      </c>
      <c r="G22" s="9">
        <f t="shared" si="1"/>
        <v>1961.0752385000001</v>
      </c>
      <c r="I22" s="11"/>
    </row>
    <row r="23" spans="1:10" ht="15" x14ac:dyDescent="0.2">
      <c r="A23" s="6">
        <v>22</v>
      </c>
      <c r="B23" s="6" t="s">
        <v>24</v>
      </c>
      <c r="C23" s="6" t="s">
        <v>28</v>
      </c>
      <c r="D23" s="8">
        <v>172.46009100000001</v>
      </c>
      <c r="E23" s="8">
        <v>3.9</v>
      </c>
      <c r="F23" s="8" t="str">
        <f t="shared" si="0"/>
        <v>BUENO</v>
      </c>
      <c r="G23" s="9">
        <f t="shared" si="1"/>
        <v>672.59435489999998</v>
      </c>
      <c r="I23" s="19" t="s">
        <v>29</v>
      </c>
      <c r="J23" s="19"/>
    </row>
    <row r="24" spans="1:10" ht="15" x14ac:dyDescent="0.25">
      <c r="A24" s="6">
        <v>23</v>
      </c>
      <c r="B24" s="6" t="s">
        <v>25</v>
      </c>
      <c r="C24" s="6" t="s">
        <v>28</v>
      </c>
      <c r="D24" s="8">
        <v>150.57210599999999</v>
      </c>
      <c r="E24" s="8">
        <v>3.8</v>
      </c>
      <c r="F24" s="8" t="str">
        <f t="shared" si="0"/>
        <v>BUENO</v>
      </c>
      <c r="G24" s="9">
        <f t="shared" si="1"/>
        <v>572.17400279999993</v>
      </c>
      <c r="I24" s="14" t="s">
        <v>30</v>
      </c>
      <c r="J24" s="18" t="s">
        <v>41</v>
      </c>
    </row>
    <row r="25" spans="1:10" ht="15" x14ac:dyDescent="0.2">
      <c r="A25" s="6">
        <v>24</v>
      </c>
      <c r="B25" s="6" t="s">
        <v>26</v>
      </c>
      <c r="C25" s="6" t="s">
        <v>28</v>
      </c>
      <c r="D25" s="8">
        <v>372.48052100000001</v>
      </c>
      <c r="E25" s="8">
        <v>3.9</v>
      </c>
      <c r="F25" s="8" t="str">
        <f t="shared" si="0"/>
        <v>BUENO</v>
      </c>
      <c r="G25" s="9">
        <f t="shared" si="1"/>
        <v>1452.6740319</v>
      </c>
      <c r="I25" s="15" t="s">
        <v>48</v>
      </c>
      <c r="J25" s="16">
        <f>J20/J21</f>
        <v>3.7345094311171545</v>
      </c>
    </row>
    <row r="26" spans="1:10" ht="15" x14ac:dyDescent="0.2">
      <c r="I26" s="15" t="s">
        <v>31</v>
      </c>
      <c r="J26" s="16">
        <f>J25/5</f>
        <v>0.7469018862234309</v>
      </c>
    </row>
  </sheetData>
  <mergeCells count="6">
    <mergeCell ref="I14:J14"/>
    <mergeCell ref="I19:J19"/>
    <mergeCell ref="I23:J23"/>
    <mergeCell ref="I1:J1"/>
    <mergeCell ref="I5:J5"/>
    <mergeCell ref="I10:J10"/>
  </mergeCells>
  <pageMargins left="0.7" right="0.7" top="0.75" bottom="0.75" header="0.3" footer="0.3"/>
  <pageSetup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"/>
  <sheetViews>
    <sheetView tabSelected="1" workbookViewId="0">
      <selection activeCell="H15" sqref="H15"/>
    </sheetView>
  </sheetViews>
  <sheetFormatPr baseColWidth="10" defaultRowHeight="15" x14ac:dyDescent="0.25"/>
  <cols>
    <col min="1" max="1" width="11.42578125" style="21"/>
    <col min="2" max="9" width="6.85546875" bestFit="1" customWidth="1"/>
    <col min="10" max="10" width="12.28515625" bestFit="1" customWidth="1"/>
    <col min="11" max="11" width="13.5703125" bestFit="1" customWidth="1"/>
  </cols>
  <sheetData>
    <row r="1" spans="1:12" x14ac:dyDescent="0.25">
      <c r="A1" s="22" t="s">
        <v>32</v>
      </c>
      <c r="B1" s="22" t="s">
        <v>33</v>
      </c>
      <c r="C1" s="22" t="s">
        <v>34</v>
      </c>
      <c r="D1" s="22" t="s">
        <v>35</v>
      </c>
      <c r="E1" s="22" t="s">
        <v>36</v>
      </c>
      <c r="F1" s="22" t="s">
        <v>37</v>
      </c>
      <c r="G1" s="22" t="s">
        <v>38</v>
      </c>
      <c r="H1" s="22" t="s">
        <v>39</v>
      </c>
      <c r="I1" s="22" t="s">
        <v>40</v>
      </c>
    </row>
    <row r="2" spans="1:12" x14ac:dyDescent="0.25">
      <c r="A2" s="22" t="s">
        <v>52</v>
      </c>
      <c r="B2" s="23">
        <f>'5.2.4_CB=0'!$J$8</f>
        <v>0.74734470189470803</v>
      </c>
      <c r="C2" s="23">
        <f>'5.2.4_CB=0.8'!$J$8</f>
        <v>0.74734470189470803</v>
      </c>
      <c r="D2" s="23">
        <f>'5.2.4_CB=1.0'!$J$8</f>
        <v>0.74734470189470803</v>
      </c>
      <c r="E2" s="23">
        <f>'5.2.4_CB=1.2'!$J$8</f>
        <v>0.74734470189470803</v>
      </c>
      <c r="F2" s="23">
        <f>'5.2.4_CB=1.4'!$J$8</f>
        <v>0.74734470189470803</v>
      </c>
      <c r="G2" s="23">
        <f>'5.2.4_CB=1.6'!$J$8</f>
        <v>0.74734470189470803</v>
      </c>
      <c r="H2" s="23">
        <f>'5.2.4_CB=1.8'!$J$8</f>
        <v>0.74734470189470803</v>
      </c>
      <c r="I2" s="23">
        <f>'5.2.4_CB=2.0'!$J$8</f>
        <v>0.74734470189470803</v>
      </c>
      <c r="J2" s="13"/>
      <c r="K2" s="13"/>
      <c r="L2" s="13"/>
    </row>
    <row r="3" spans="1:12" x14ac:dyDescent="0.25">
      <c r="A3" s="22" t="s">
        <v>53</v>
      </c>
      <c r="B3" s="23">
        <f>+'5.2.4_CB=0'!$J$17</f>
        <v>0.74645694735292634</v>
      </c>
      <c r="C3" s="23">
        <f>+'5.2.4_CB=0.8'!$J$17</f>
        <v>0.74645694735292634</v>
      </c>
      <c r="D3" s="23">
        <f>+'5.2.4_CB=1.0'!$J$17</f>
        <v>0.74645694735292634</v>
      </c>
      <c r="E3" s="23">
        <f>+'5.2.4_CB=1.2'!$J$17</f>
        <v>0.74645694735292634</v>
      </c>
      <c r="F3" s="23">
        <f>+'5.2.4_CB=1.4'!$J$17</f>
        <v>0.74645694735292634</v>
      </c>
      <c r="G3" s="23">
        <f>+'5.2.4_CB=1.6'!$J$17</f>
        <v>0.74645694735292634</v>
      </c>
      <c r="H3" s="23">
        <f>+'5.2.4_CB=1.8'!$J$17</f>
        <v>0.74645694735292634</v>
      </c>
      <c r="I3" s="23">
        <f>+'5.2.4_CB=2.0'!$J$17</f>
        <v>0.74645694735292634</v>
      </c>
      <c r="J3" s="13"/>
      <c r="K3" s="13"/>
      <c r="L3" s="13"/>
    </row>
    <row r="4" spans="1:12" x14ac:dyDescent="0.25">
      <c r="A4" s="22" t="s">
        <v>54</v>
      </c>
      <c r="B4" s="23">
        <f>+'5.2.4_CB=0'!$J$26</f>
        <v>0.7469018862234309</v>
      </c>
      <c r="C4" s="23">
        <f>+'5.2.4_CB=0.8'!$J$26</f>
        <v>0.7469018862234309</v>
      </c>
      <c r="D4" s="23">
        <f>+'5.2.4_CB=1.0'!$J$26</f>
        <v>0.7469018862234309</v>
      </c>
      <c r="E4" s="23">
        <f>+'5.2.4_CB=1.2'!$J$26</f>
        <v>0.7469018862234309</v>
      </c>
      <c r="F4" s="23">
        <f>+'5.2.4_CB=1.4'!$J$26</f>
        <v>0.7469018862234309</v>
      </c>
      <c r="G4" s="23">
        <f>+'5.2.4_CB=1.6'!$J$26</f>
        <v>0.7469018862234309</v>
      </c>
      <c r="H4" s="23">
        <f>+'5.2.4_CB=1.8'!$J$26</f>
        <v>0.7469018862234309</v>
      </c>
      <c r="I4" s="23">
        <f>+'5.2.4_CB=2.0'!$J$26</f>
        <v>0.7469018862234309</v>
      </c>
      <c r="J4" s="13"/>
      <c r="K4" s="13"/>
      <c r="L4" s="13"/>
    </row>
    <row r="5" spans="1:12" x14ac:dyDescent="0.25">
      <c r="B5" s="10"/>
      <c r="C5" s="10"/>
      <c r="D5" s="10"/>
      <c r="E5" s="10"/>
      <c r="F5" s="10"/>
      <c r="G5" s="10"/>
      <c r="H5" s="13"/>
      <c r="I5" s="13"/>
      <c r="J5" s="13"/>
      <c r="K5" s="13"/>
      <c r="L5" s="13"/>
    </row>
    <row r="6" spans="1:12" x14ac:dyDescent="0.25">
      <c r="B6" s="10"/>
      <c r="C6" s="10"/>
      <c r="D6" s="10"/>
      <c r="E6" s="10"/>
      <c r="F6" s="10"/>
      <c r="G6" s="10"/>
      <c r="H6" s="13"/>
      <c r="I6" s="13"/>
      <c r="J6" s="13"/>
      <c r="K6" s="13"/>
      <c r="L6" s="13"/>
    </row>
    <row r="7" spans="1:12" x14ac:dyDescent="0.25">
      <c r="B7" s="10"/>
      <c r="C7" s="10"/>
      <c r="D7" s="10"/>
      <c r="E7" s="10"/>
      <c r="F7" s="10"/>
      <c r="G7" s="10"/>
      <c r="H7" s="13"/>
      <c r="I7" s="13"/>
      <c r="J7" s="13"/>
      <c r="K7" s="13"/>
      <c r="L7" s="13"/>
    </row>
    <row r="8" spans="1:12" x14ac:dyDescent="0.25">
      <c r="B8" s="10"/>
      <c r="C8" s="10"/>
      <c r="D8" s="10"/>
      <c r="E8" s="10"/>
      <c r="F8" s="10"/>
      <c r="G8" s="10"/>
      <c r="H8" s="13"/>
      <c r="I8" s="13"/>
      <c r="J8" s="13"/>
      <c r="K8" s="13"/>
      <c r="L8" s="13"/>
    </row>
    <row r="9" spans="1:12" x14ac:dyDescent="0.25">
      <c r="B9" s="10"/>
      <c r="C9" s="10"/>
      <c r="D9" s="10"/>
      <c r="E9" s="10"/>
      <c r="F9" s="10"/>
      <c r="G9" s="10"/>
      <c r="H9" s="13"/>
      <c r="I9" s="13"/>
      <c r="J9" s="13"/>
      <c r="K9" s="13"/>
      <c r="L9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5.2.4_CB=0</vt:lpstr>
      <vt:lpstr>5.2.4_CB=0.8</vt:lpstr>
      <vt:lpstr>5.2.4_CB=1.0</vt:lpstr>
      <vt:lpstr>5.2.4_CB=1.2</vt:lpstr>
      <vt:lpstr>5.2.4_CB=1.6</vt:lpstr>
      <vt:lpstr>5.2.4_CB=1.4</vt:lpstr>
      <vt:lpstr>5.2.4_CB=1.8</vt:lpstr>
      <vt:lpstr>5.2.4_CB=2.0</vt:lpstr>
      <vt:lpstr>5.2.4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2019-04-09T20:40:01Z</dcterms:modified>
</cp:coreProperties>
</file>